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0" windowWidth="12015" windowHeight="1282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34" i="15" l="1"/>
  <c r="M24" i="15"/>
  <c r="M27" i="15"/>
  <c r="B27" i="22" l="1"/>
  <c r="B28" i="22"/>
  <c r="B29" i="22"/>
  <c r="B23" i="22"/>
  <c r="J29" i="15" l="1"/>
  <c r="M29" i="15" s="1"/>
  <c r="G47" i="15" l="1"/>
  <c r="A9" i="33" l="1"/>
  <c r="M48" i="15"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E51" i="15"/>
  <c r="F51" i="15"/>
  <c r="J51" i="15"/>
  <c r="K51" i="15"/>
  <c r="D43" i="15"/>
  <c r="E43" i="15"/>
  <c r="F43" i="15"/>
  <c r="G43" i="15"/>
  <c r="J43" i="15"/>
  <c r="K43" i="15"/>
  <c r="M43" i="15"/>
  <c r="D35" i="15"/>
  <c r="E35" i="15"/>
  <c r="F35" i="15"/>
  <c r="G35" i="15"/>
  <c r="J35" i="15"/>
  <c r="K35" i="15"/>
  <c r="M35" i="15"/>
  <c r="D30" i="15"/>
  <c r="D52" i="15" s="1"/>
  <c r="G51" i="15" s="1"/>
  <c r="E30" i="15"/>
  <c r="F30" i="15"/>
  <c r="G30" i="15"/>
  <c r="J30" i="15"/>
  <c r="K30" i="15"/>
  <c r="M30" i="15"/>
  <c r="E24" i="15"/>
  <c r="F24" i="15"/>
  <c r="G24" i="15"/>
  <c r="A9" i="29"/>
  <c r="A9" i="28"/>
  <c r="A8" i="27"/>
  <c r="A8" i="25"/>
  <c r="A4" i="25"/>
  <c r="D51" i="15" l="1"/>
  <c r="A9" i="22" l="1"/>
  <c r="A8" i="15"/>
  <c r="A9" i="16"/>
  <c r="A9" i="6"/>
  <c r="A10" i="13"/>
  <c r="M51" i="15" l="1"/>
  <c r="A16" i="13" l="1"/>
  <c r="A15" i="29"/>
  <c r="A15" i="6"/>
  <c r="A15" i="33"/>
  <c r="A14" i="25"/>
  <c r="A14" i="15"/>
  <c r="A15" i="22"/>
  <c r="B21" i="22" s="1"/>
  <c r="A14" i="27"/>
  <c r="A15" i="16"/>
  <c r="A15" i="28"/>
  <c r="A15" i="30"/>
  <c r="A12" i="33"/>
  <c r="A12" i="29"/>
  <c r="A12" i="6"/>
  <c r="A12" i="28"/>
  <c r="A12" i="22"/>
  <c r="A11" i="25"/>
  <c r="A12" i="16"/>
  <c r="A11" i="15"/>
  <c r="A12" i="30"/>
  <c r="A13" i="13"/>
  <c r="A11" i="27"/>
  <c r="D24" i="15" l="1"/>
</calcChain>
</file>

<file path=xl/sharedStrings.xml><?xml version="1.0" encoding="utf-8"?>
<sst xmlns="http://schemas.openxmlformats.org/spreadsheetml/2006/main" count="1374" uniqueCount="509">
  <si>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</si>
  <si>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</si>
  <si>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</si>
  <si>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</si>
  <si>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</si>
  <si>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</si>
  <si>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</si>
  <si>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</si>
  <si>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</si>
  <si>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</si>
  <si>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</si>
  <si>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</si>
  <si>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</si>
  <si>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</si>
  <si>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</si>
  <si>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</si>
  <si>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</si>
  <si>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</si>
  <si>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</si>
  <si>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</si>
  <si>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</si>
  <si>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</si>
  <si>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</si>
  <si>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</si>
  <si>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</si>
  <si>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</si>
  <si>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</si>
  <si>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</si>
  <si>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</si>
  <si>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</si>
  <si>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</si>
  <si>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</si>
  <si>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</si>
  <si>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</si>
  <si>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</si>
  <si>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</si>
  <si>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</si>
  <si>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</si>
  <si>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</si>
  <si>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</si>
  <si>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</si>
  <si>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</si>
  <si>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</si>
  <si>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</si>
  <si>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</si>
  <si>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</si>
  <si>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</si>
  <si>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</si>
  <si>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</si>
  <si>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</si>
  <si>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</si>
  <si>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</si>
  <si>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</si>
  <si>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</si>
  <si>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</si>
  <si>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</si>
  <si>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</si>
  <si>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</si>
  <si>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</si>
  <si>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</si>
  <si>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</si>
  <si>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</si>
  <si>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</si>
  <si>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</si>
  <si>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</si>
  <si>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</si>
  <si>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</si>
  <si>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</si>
  <si>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</si>
  <si>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</si>
  <si>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</si>
  <si>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</si>
  <si>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</si>
  <si>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</si>
  <si>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</si>
  <si>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</si>
  <si>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</si>
  <si>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</si>
  <si>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</si>
  <si>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</si>
  <si>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</si>
  <si>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</si>
  <si>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</si>
  <si>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</si>
  <si>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</si>
  <si>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</si>
  <si>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</si>
  <si>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</si>
  <si>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</si>
  <si>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</si>
  <si>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</si>
  <si>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</si>
  <si>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</si>
  <si>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</si>
  <si>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</si>
  <si>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</si>
  <si>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</si>
  <si>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</si>
  <si>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</si>
  <si>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</si>
  <si>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</si>
  <si>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</si>
  <si>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</si>
  <si>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</si>
  <si>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</si>
  <si>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</si>
  <si>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</si>
  <si>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</si>
  <si>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</si>
  <si>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</si>
  <si>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</si>
  <si>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</si>
  <si>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</si>
  <si>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</si>
  <si>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</si>
  <si>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</si>
  <si>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</si>
  <si>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</si>
  <si>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</si>
  <si>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</si>
  <si>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</si>
  <si>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</si>
  <si>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</si>
  <si>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</si>
  <si>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</si>
  <si>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</si>
  <si>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</si>
  <si>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</si>
  <si>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</si>
  <si>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</si>
  <si>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</si>
  <si>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</si>
  <si>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</si>
  <si>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</si>
  <si>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</si>
  <si>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</si>
  <si>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</si>
  <si>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</si>
  <si>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</si>
  <si>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</si>
  <si>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</si>
  <si>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</si>
  <si>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</si>
  <si>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</si>
  <si>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</si>
  <si>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</si>
  <si>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</si>
  <si>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</si>
  <si>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</si>
  <si>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</si>
  <si>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</si>
  <si>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</si>
  <si>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</si>
  <si>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</si>
  <si>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</si>
  <si>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</si>
  <si>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</si>
  <si>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</si>
  <si>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</si>
  <si>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</si>
  <si>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</si>
  <si>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</si>
  <si>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</si>
  <si>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</si>
  <si>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</si>
  <si>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</si>
  <si>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</si>
  <si>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</si>
  <si>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</si>
  <si>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</si>
  <si>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</si>
  <si>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</si>
  <si>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</si>
  <si>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</si>
  <si>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</si>
  <si>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</si>
  <si>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</si>
  <si>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</si>
  <si>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</si>
  <si>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</si>
  <si>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</si>
  <si>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</si>
  <si>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</si>
  <si>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</si>
  <si>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</si>
  <si>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</si>
  <si>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</si>
  <si>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</si>
  <si>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</si>
  <si>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</si>
  <si>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</si>
  <si>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</si>
  <si>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</si>
  <si>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</si>
  <si>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</si>
  <si>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</si>
  <si>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</si>
  <si>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</si>
  <si>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</si>
  <si>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</si>
  <si>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</si>
  <si>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</si>
  <si>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</si>
  <si>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</si>
  <si>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</si>
  <si>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</si>
  <si>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</si>
  <si>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</si>
  <si>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</si>
  <si>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</si>
  <si>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</si>
  <si>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</si>
  <si>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</si>
  <si>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</si>
  <si>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</si>
  <si>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</si>
  <si>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</si>
  <si>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</si>
  <si>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</si>
  <si>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</si>
  <si>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</si>
  <si>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</si>
  <si>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</si>
  <si>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</si>
  <si>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</si>
  <si>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</si>
  <si>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</si>
  <si>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</si>
  <si>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</si>
  <si>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</si>
  <si>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</si>
  <si>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</si>
  <si>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</si>
  <si>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</si>
  <si>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</si>
  <si>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</si>
  <si>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</si>
  <si>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</si>
  <si>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</si>
  <si>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</si>
  <si>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</si>
  <si>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</si>
  <si>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</si>
  <si>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</si>
  <si>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</si>
  <si>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</si>
  <si>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</si>
  <si>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</si>
  <si>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</si>
  <si>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</si>
  <si>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</si>
  <si>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</si>
  <si>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</si>
  <si>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</si>
  <si>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</si>
  <si>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</si>
  <si>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</si>
  <si>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</si>
  <si>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</si>
  <si>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</si>
  <si>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</si>
  <si>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</si>
  <si>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</si>
  <si>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</si>
  <si>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</si>
  <si>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</si>
  <si>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</si>
  <si>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</si>
  <si>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</si>
  <si>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</si>
  <si>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</si>
  <si>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</si>
  <si>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</si>
  <si>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</si>
  <si>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</si>
  <si>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</si>
  <si>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</si>
  <si>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</si>
  <si>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</si>
  <si>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</si>
  <si>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</si>
  <si>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</si>
  <si>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</si>
  <si>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</si>
  <si>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</si>
  <si>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</si>
  <si>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</si>
  <si>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</si>
  <si>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</si>
  <si>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</si>
  <si>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</si>
  <si>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</si>
  <si>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</si>
  <si>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</si>
  <si>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</si>
  <si>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</si>
  <si>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</si>
  <si>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</si>
  <si>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</si>
  <si>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</si>
  <si>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</si>
  <si>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</si>
  <si>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</si>
  <si>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</si>
  <si>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</si>
  <si>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</si>
  <si>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</si>
  <si>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</si>
  <si>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</si>
  <si>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</si>
  <si>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</si>
  <si>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</si>
  <si>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</si>
  <si>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</si>
  <si>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</si>
  <si>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</si>
  <si>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</si>
  <si>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</si>
  <si>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</si>
  <si>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</si>
  <si>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</si>
  <si>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</si>
  <si>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</si>
  <si>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</si>
  <si>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</si>
  <si>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</si>
  <si>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</si>
  <si>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</si>
  <si>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</si>
  <si>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</si>
  <si>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</si>
  <si>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</si>
  <si>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</si>
  <si>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</si>
  <si>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</si>
  <si>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</si>
  <si>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</si>
  <si>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</si>
  <si>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</si>
  <si>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</si>
  <si>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</si>
  <si>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</si>
  <si>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</si>
  <si>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</si>
  <si>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</si>
  <si>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</si>
  <si>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</si>
  <si>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</si>
  <si>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</si>
  <si>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</si>
  <si>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</si>
  <si>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</si>
  <si>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</si>
  <si>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</si>
  <si>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</si>
  <si>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</si>
  <si>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</si>
  <si>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</si>
  <si>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</si>
  <si>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</si>
  <si>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</si>
  <si>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</si>
  <si>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</si>
  <si>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</si>
  <si>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</si>
  <si>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</si>
  <si>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</si>
  <si>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</si>
  <si>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</si>
  <si>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</si>
  <si>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</si>
  <si>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</si>
  <si>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</si>
  <si>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</si>
  <si>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</si>
  <si>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</si>
  <si>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</si>
  <si>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</si>
  <si>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</si>
  <si>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</si>
  <si>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</si>
  <si>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</si>
  <si>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</si>
  <si>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</si>
  <si>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</si>
  <si>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</si>
  <si>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</si>
  <si>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</si>
  <si>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</si>
  <si>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</si>
  <si>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</si>
  <si>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</si>
  <si>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</si>
  <si>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</si>
  <si>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</si>
  <si>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</si>
  <si>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</si>
  <si>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</si>
  <si>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</si>
  <si>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</si>
  <si>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</si>
  <si>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</si>
  <si>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</si>
  <si>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</si>
  <si>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</si>
  <si>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</si>
  <si>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</si>
  <si>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</si>
  <si>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</si>
  <si>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</si>
  <si>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</si>
  <si>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</si>
  <si>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</si>
  <si>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</si>
  <si>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</si>
  <si>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</si>
  <si>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</si>
  <si>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</si>
  <si>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</si>
  <si>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</si>
  <si>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</si>
  <si>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</si>
  <si>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</si>
  <si>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</si>
  <si>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</si>
  <si>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</si>
  <si>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</si>
  <si>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</si>
  <si>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</si>
  <si>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</si>
  <si>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</si>
  <si>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</si>
  <si>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</si>
  <si>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</si>
  <si>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</si>
  <si>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</si>
  <si>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</si>
  <si>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</si>
  <si>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</si>
  <si>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</si>
  <si>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</si>
  <si>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</si>
  <si>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</si>
  <si>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</si>
  <si>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</si>
  <si>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</si>
  <si>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</si>
  <si>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</si>
  <si>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</si>
  <si>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</si>
  <si>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</si>
  <si>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</si>
  <si>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</si>
  <si>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</si>
  <si>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</si>
  <si>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</si>
  <si>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</si>
  <si>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</si>
  <si>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</si>
  <si>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</si>
  <si>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</si>
  <si>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</si>
  <si>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</si>
  <si>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</si>
  <si>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</si>
  <si>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</si>
  <si>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</si>
  <si>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</si>
  <si>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</si>
  <si>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</si>
  <si>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</si>
  <si>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</si>
  <si>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</si>
  <si>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</si>
  <si>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</si>
  <si>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</si>
  <si>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</si>
  <si>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</si>
  <si>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</si>
  <si>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</si>
  <si>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</si>
  <si>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</si>
  <si>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</si>
  <si>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</si>
  <si>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</si>
  <si>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</si>
  <si>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</si>
  <si>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</si>
  <si>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</si>
  <si>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</si>
  <si>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</si>
  <si>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</si>
  <si>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</si>
  <si>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</si>
  <si>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</si>
  <si>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</si>
  <si>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</si>
  <si>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</si>
  <si>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</si>
  <si>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</si>
  <si>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</si>
  <si>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</si>
  <si>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</si>
  <si>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</si>
  <si>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</si>
  <si>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G_prj_109106_46922</t>
  </si>
  <si>
    <t>2013г. - Реконструкция ПС 110/10кВ Миатлы. Замена ТТ В-111 на ТТ 1000А. Замена ВЧ заградителей на ВЧЗ-1000А. Замена провода ошиновки АС-150 на АС-300.</t>
  </si>
  <si>
    <t>Реконструкция трансформаторных и иных подстанций</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</si>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</sst>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2" fillId="0" borderId="1" xfId="1" applyNumberFormat="1" applyFill="1" applyBorder="1" applyAlignment="1">
      <alignment horizontal="left" vertical="center"/>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3440"/>
        <c:axId val="134170112"/>
      </c:lineChart>
      <c:catAx>
        <c:axId val="134093440"/>
        <c:scaling>
          <c:orientation val="minMax"/>
        </c:scaling>
        <c:delete val="0"/>
        <c:axPos val="b"/>
        <c:numFmt formatCode="General" sourceLinked="1"/>
        <c:majorTickMark val="out"/>
        <c:minorTickMark val="none"/>
        <c:tickLblPos val="nextTo"/>
        <c:crossAx val="134170112"/>
        <c:crosses val="autoZero"/>
        <c:auto val="1"/>
        <c:lblAlgn val="ctr"/>
        <c:lblOffset val="100"/>
        <c:noMultiLvlLbl val="0"/>
      </c:catAx>
      <c:valAx>
        <c:axId val="134170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44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49"/>
      <c r="E5" s="49"/>
      <c r="F5" s="49"/>
      <c r="G5" s="49"/>
      <c r="H5" s="49"/>
      <c r="I5" s="49"/>
      <c r="J5" s="49"/>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506</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1" t="s">
        <v>18</v>
      </c>
      <c r="B22" s="33" t="s">
        <v>161</v>
      </c>
      <c r="C22" s="48" t="s">
        <v>507</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21" t="s">
        <v>17</v>
      </c>
      <c r="B23" s="122" t="s">
        <v>275</v>
      </c>
      <c r="C23" s="32"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21" t="s">
        <v>16</v>
      </c>
      <c r="B25" s="48" t="s">
        <v>500</v>
      </c>
      <c r="C25" s="48" t="s">
        <v>499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21"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21" t="s">
        <v>13</v>
      </c>
      <c r="B27" s="48" t="s">
        <v>27</v>
      </c>
      <c r="C27" s="48"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21" t="s">
        <v>12</v>
      </c>
      <c r="B28" s="48" t="s">
        <v>239</v>
      </c>
      <c r="C28" s="232" t="s">
        <v>503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21" t="s">
        <v>10</v>
      </c>
      <c r="B29" s="48" t="s">
        <v>240</v>
      </c>
      <c r="C29" s="232" t="s">
        <v>503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21" t="s">
        <v>8</v>
      </c>
      <c r="B30" s="48" t="s">
        <v>241</v>
      </c>
      <c r="C30" s="232" t="s">
        <v>503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21" t="s">
        <v>26</v>
      </c>
      <c r="B31" s="32" t="s">
        <v>242</v>
      </c>
      <c r="C31" s="232" t="s">
        <v>503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21" t="s">
        <v>24</v>
      </c>
      <c r="B32" s="32" t="s">
        <v>243</v>
      </c>
      <c r="C32" s="232" t="s">
        <v>503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21" t="s">
        <v>23</v>
      </c>
      <c r="B33" s="32" t="s">
        <v>244</v>
      </c>
      <c r="C33" s="233" t="s">
        <v>504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21" t="s">
        <v>252</v>
      </c>
      <c r="B34" s="32" t="s">
        <v>245</v>
      </c>
      <c r="C34" s="232" t="s">
        <v>503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248</v>
      </c>
      <c r="B35" s="32" t="s">
        <v>25</v>
      </c>
      <c r="C35" s="232" t="s">
        <v>503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253</v>
      </c>
      <c r="B36" s="32" t="s">
        <v>246</v>
      </c>
      <c r="C36" s="232"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249</v>
      </c>
      <c r="B37" s="32" t="s">
        <v>247</v>
      </c>
      <c r="C37" s="232" t="s">
        <v>508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254</v>
      </c>
      <c r="B38" s="32" t="s">
        <v>157</v>
      </c>
      <c r="C38" s="232"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276</v>
      </c>
      <c r="B40" s="32" t="s">
        <v>291</v>
      </c>
      <c r="C40" s="121"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277</v>
      </c>
      <c r="B41" s="32" t="s">
        <v>292</v>
      </c>
      <c r="C41" s="121"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278</v>
      </c>
      <c r="B42" s="32" t="s">
        <v>293</v>
      </c>
      <c r="C42" s="121"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280</v>
      </c>
      <c r="B43" s="48" t="s">
        <v>294</v>
      </c>
      <c r="C43" s="123"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288</v>
      </c>
      <c r="B44" s="32" t="s">
        <v>295</v>
      </c>
      <c r="C44" s="123"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296</v>
      </c>
      <c r="B45" s="32" t="s">
        <v>300</v>
      </c>
      <c r="C45" s="123"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297</v>
      </c>
      <c r="B46" s="32" t="s">
        <v>266</v>
      </c>
      <c r="C46" s="123"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298</v>
      </c>
      <c r="B48" s="48" t="s">
        <v>279</v>
      </c>
      <c r="C48" s="247">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299</v>
      </c>
      <c r="B49" s="48" t="s">
        <v>282</v>
      </c>
      <c r="C49" s="247">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6"/>
      <c r="U6" s="46"/>
      <c r="V6" s="46"/>
      <c r="W6" s="46"/>
      <c r="X6" s="46"/>
      <c r="Y6" s="46"/>
      <c r="Z6" s="46"/>
      <c r="AA6" s="46"/>
      <c r="AB6" s="46"/>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6"/>
      <c r="U7" s="46"/>
      <c r="V7" s="46"/>
      <c r="W7" s="46"/>
      <c r="X7" s="46"/>
      <c r="Y7" s="46"/>
      <c r="Z7" s="46"/>
      <c r="AA7" s="46"/>
      <c r="AB7" s="46"/>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6"/>
      <c r="U8" s="46"/>
      <c r="V8" s="46"/>
      <c r="W8" s="46"/>
      <c r="X8" s="46"/>
      <c r="Y8" s="46"/>
      <c r="Z8" s="46"/>
      <c r="AA8" s="46"/>
      <c r="AB8" s="46"/>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6"/>
      <c r="U9" s="46"/>
      <c r="V9" s="46"/>
      <c r="W9" s="46"/>
      <c r="X9" s="46"/>
      <c r="Y9" s="46"/>
      <c r="Z9" s="46"/>
      <c r="AA9" s="46"/>
      <c r="AB9" s="46"/>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6"/>
      <c r="U10" s="46"/>
      <c r="V10" s="46"/>
      <c r="W10" s="46"/>
      <c r="X10" s="46"/>
      <c r="Y10" s="46"/>
      <c r="Z10" s="46"/>
      <c r="AA10" s="46"/>
      <c r="AB10" s="46"/>
    </row>
    <row r="11" spans="1:28" s="10" customFormat="1" ht="18.75" x14ac:dyDescent="0.2">
      <c r="A11" s="261" t="str">
        <f>'1. паспорт местоположение'!A12:C12</f>
        <v>G_prj_109106_46922</v>
      </c>
      <c r="B11" s="259"/>
      <c r="C11" s="259"/>
      <c r="D11" s="259"/>
      <c r="E11" s="259"/>
      <c r="F11" s="259"/>
      <c r="G11" s="259"/>
      <c r="H11" s="259"/>
      <c r="I11" s="259"/>
      <c r="J11" s="259"/>
      <c r="K11" s="259"/>
      <c r="L11" s="259"/>
      <c r="M11" s="259"/>
      <c r="N11" s="259"/>
      <c r="O11" s="259"/>
      <c r="P11" s="259"/>
      <c r="Q11" s="259"/>
      <c r="R11" s="259"/>
      <c r="S11" s="259"/>
      <c r="T11" s="46"/>
      <c r="U11" s="46"/>
      <c r="V11" s="46"/>
      <c r="W11" s="46"/>
      <c r="X11" s="46"/>
      <c r="Y11" s="46"/>
      <c r="Z11" s="46"/>
      <c r="AA11" s="46"/>
      <c r="AB11" s="46"/>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6"/>
      <c r="U12" s="46"/>
      <c r="V12" s="46"/>
      <c r="W12" s="46"/>
      <c r="X12" s="46"/>
      <c r="Y12" s="46"/>
      <c r="Z12" s="46"/>
      <c r="AA12" s="46"/>
      <c r="AB12" s="46"/>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8"/>
      <c r="U13" s="118"/>
      <c r="V13" s="118"/>
      <c r="W13" s="118"/>
      <c r="X13" s="118"/>
      <c r="Y13" s="118"/>
      <c r="Z13" s="118"/>
      <c r="AA13" s="118"/>
      <c r="AB13" s="118"/>
    </row>
    <row r="14" spans="1:28" s="2" customFormat="1" ht="15.75" x14ac:dyDescent="0.2">
      <c r="A14" s="261"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4" s="259"/>
      <c r="C14" s="259"/>
      <c r="D14" s="259"/>
      <c r="E14" s="259"/>
      <c r="F14" s="259"/>
      <c r="G14" s="259"/>
      <c r="H14" s="259"/>
      <c r="I14" s="259"/>
      <c r="J14" s="259"/>
      <c r="K14" s="259"/>
      <c r="L14" s="259"/>
      <c r="M14" s="259"/>
      <c r="N14" s="259"/>
      <c r="O14" s="259"/>
      <c r="P14" s="259"/>
      <c r="Q14" s="259"/>
      <c r="R14" s="259"/>
      <c r="S14" s="259"/>
      <c r="T14" s="44"/>
      <c r="U14" s="44"/>
      <c r="V14" s="44"/>
      <c r="W14" s="44"/>
      <c r="X14" s="44"/>
      <c r="Y14" s="44"/>
      <c r="Z14" s="44"/>
      <c r="AA14" s="44"/>
      <c r="AB14" s="44"/>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5"/>
      <c r="U15" s="45"/>
      <c r="V15" s="45"/>
      <c r="W15" s="45"/>
      <c r="X15" s="45"/>
      <c r="Y15" s="45"/>
      <c r="Z15" s="45"/>
      <c r="AA15" s="45"/>
      <c r="AB15" s="4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9"/>
      <c r="U16" s="119"/>
      <c r="V16" s="119"/>
      <c r="W16" s="119"/>
      <c r="X16" s="119"/>
      <c r="Y16" s="119"/>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9"/>
      <c r="U18" s="119"/>
      <c r="V18" s="119"/>
      <c r="W18" s="119"/>
      <c r="X18" s="119"/>
      <c r="Y18" s="119"/>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9"/>
      <c r="U19" s="119"/>
      <c r="V19" s="119"/>
      <c r="W19" s="119"/>
      <c r="X19" s="119"/>
      <c r="Y19" s="119"/>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7" t="s">
        <v>319</v>
      </c>
      <c r="R20" s="128" t="s">
        <v>320</v>
      </c>
      <c r="S20" s="265"/>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x14ac:dyDescent="0.2">
      <c r="A22" s="12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5"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5"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5"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5"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5" customFormat="1" ht="18.75" customHeight="1" x14ac:dyDescent="0.2">
      <c r="A13" s="288" t="str">
        <f>'1. паспорт местоположение'!A12:C12</f>
        <v>G_prj_109106_46922</v>
      </c>
      <c r="B13" s="286"/>
      <c r="C13" s="286"/>
      <c r="D13" s="286"/>
      <c r="E13" s="286"/>
      <c r="F13" s="286"/>
      <c r="G13" s="286"/>
      <c r="H13" s="286"/>
      <c r="I13" s="286"/>
      <c r="J13" s="286"/>
      <c r="K13" s="286"/>
      <c r="L13" s="286"/>
      <c r="M13" s="286"/>
      <c r="N13" s="286"/>
      <c r="O13" s="286"/>
      <c r="P13" s="286"/>
      <c r="Q13" s="286"/>
      <c r="R13" s="286"/>
      <c r="S13" s="286"/>
      <c r="T13" s="286"/>
    </row>
    <row r="14" spans="1:20" s="55"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6"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7" customFormat="1" x14ac:dyDescent="0.2">
      <c r="A16" s="288"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6" s="286"/>
      <c r="C16" s="286"/>
      <c r="D16" s="286"/>
      <c r="E16" s="286"/>
      <c r="F16" s="286"/>
      <c r="G16" s="286"/>
      <c r="H16" s="286"/>
      <c r="I16" s="286"/>
      <c r="J16" s="286"/>
      <c r="K16" s="286"/>
      <c r="L16" s="286"/>
      <c r="M16" s="286"/>
      <c r="N16" s="286"/>
      <c r="O16" s="286"/>
      <c r="P16" s="286"/>
      <c r="Q16" s="286"/>
      <c r="R16" s="286"/>
      <c r="S16" s="286"/>
      <c r="T16" s="286"/>
    </row>
    <row r="17" spans="1:113" s="57"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7"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7"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6" t="s">
        <v>43</v>
      </c>
      <c r="R22" s="76" t="s">
        <v>257</v>
      </c>
      <c r="S22" s="76" t="s">
        <v>42</v>
      </c>
      <c r="T22" s="76" t="s">
        <v>41</v>
      </c>
    </row>
    <row r="23" spans="1:113" ht="51.75" customHeight="1" x14ac:dyDescent="0.25">
      <c r="A23" s="281"/>
      <c r="B23" s="76" t="s">
        <v>39</v>
      </c>
      <c r="C23" s="76" t="s">
        <v>40</v>
      </c>
      <c r="D23" s="277"/>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78.75" customHeight="1" x14ac:dyDescent="0.25">
      <c r="A25" s="79" t="s">
        <v>290</v>
      </c>
      <c r="B25" s="79" t="s">
        <v>290</v>
      </c>
      <c r="C25" s="79" t="s">
        <v>290</v>
      </c>
      <c r="D25" s="79" t="s">
        <v>290</v>
      </c>
      <c r="E25" s="79" t="s">
        <v>290</v>
      </c>
      <c r="F25" s="79" t="s">
        <v>290</v>
      </c>
      <c r="G25" s="79" t="s">
        <v>290</v>
      </c>
      <c r="H25" s="79" t="s">
        <v>290</v>
      </c>
      <c r="I25" s="79" t="s">
        <v>290</v>
      </c>
      <c r="J25" s="79" t="s">
        <v>290</v>
      </c>
      <c r="K25" s="79" t="s">
        <v>290</v>
      </c>
      <c r="L25" s="79" t="s">
        <v>290</v>
      </c>
      <c r="M25" s="79" t="s">
        <v>290</v>
      </c>
      <c r="N25" s="79" t="s">
        <v>290</v>
      </c>
      <c r="O25" s="79" t="s">
        <v>290</v>
      </c>
      <c r="P25" s="79" t="s">
        <v>290</v>
      </c>
      <c r="Q25" s="79" t="s">
        <v>290</v>
      </c>
      <c r="R25" s="79" t="s">
        <v>290</v>
      </c>
      <c r="S25" s="79" t="s">
        <v>290</v>
      </c>
      <c r="T25" s="79" t="s">
        <v>290</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71" t="s">
        <v>271</v>
      </c>
      <c r="C29" s="271"/>
      <c r="D29" s="271"/>
      <c r="E29" s="271"/>
      <c r="F29" s="271"/>
      <c r="G29" s="271"/>
      <c r="H29" s="271"/>
      <c r="I29" s="271"/>
      <c r="J29" s="271"/>
      <c r="K29" s="271"/>
      <c r="L29" s="271"/>
      <c r="M29" s="271"/>
      <c r="N29" s="271"/>
      <c r="O29" s="271"/>
      <c r="P29" s="271"/>
      <c r="Q29" s="271"/>
      <c r="R29" s="271"/>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30"/>
    <col min="2" max="2" width="47.85546875" style="130" customWidth="1"/>
    <col min="3" max="3" width="51.28515625" style="130" customWidth="1"/>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501</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26"/>
      <c r="F8" s="226"/>
      <c r="G8" s="226"/>
      <c r="H8" s="226"/>
      <c r="I8" s="226"/>
      <c r="J8" s="226"/>
      <c r="K8" s="226"/>
      <c r="L8" s="226"/>
      <c r="M8" s="226"/>
      <c r="N8" s="226"/>
      <c r="O8" s="226"/>
      <c r="P8" s="226"/>
      <c r="Q8" s="226"/>
      <c r="R8" s="226"/>
      <c r="S8" s="46"/>
      <c r="T8" s="46"/>
      <c r="U8" s="46"/>
      <c r="V8" s="46"/>
      <c r="W8" s="46"/>
    </row>
    <row r="9" spans="1:28" s="10" customFormat="1" ht="18.75" customHeight="1" x14ac:dyDescent="0.2">
      <c r="A9" s="292"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26"/>
      <c r="F11" s="226"/>
      <c r="G11" s="226"/>
      <c r="H11" s="226"/>
      <c r="I11" s="226"/>
      <c r="J11" s="226"/>
      <c r="K11" s="226"/>
      <c r="L11" s="226"/>
      <c r="M11" s="226"/>
      <c r="N11" s="226"/>
      <c r="O11" s="226"/>
      <c r="P11" s="226"/>
      <c r="Q11" s="226"/>
      <c r="R11" s="226"/>
      <c r="S11" s="46"/>
      <c r="T11" s="46"/>
      <c r="U11" s="46"/>
      <c r="V11" s="46"/>
      <c r="W11" s="46"/>
    </row>
    <row r="12" spans="1:28" s="10" customFormat="1" ht="18.75" customHeight="1" x14ac:dyDescent="0.2">
      <c r="A12" s="262" t="str">
        <f>'1. паспорт местоположение'!A12:C12</f>
        <v>G_prj_109106_46922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2"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31" customFormat="1" ht="21" customHeight="1" x14ac:dyDescent="0.25"/>
    <row r="21" spans="1:27" ht="15.75" customHeight="1" x14ac:dyDescent="0.25">
      <c r="A21" s="301" t="s">
        <v>1</v>
      </c>
      <c r="B21" s="297" t="s">
        <v>322</v>
      </c>
      <c r="C21" s="298"/>
      <c r="D21" s="297" t="s">
        <v>323</v>
      </c>
      <c r="E21" s="298"/>
      <c r="F21" s="294" t="s">
        <v>311</v>
      </c>
      <c r="G21" s="295"/>
      <c r="H21" s="295"/>
      <c r="I21" s="296"/>
      <c r="J21" s="301" t="s">
        <v>324</v>
      </c>
      <c r="K21" s="297" t="s">
        <v>325</v>
      </c>
      <c r="L21" s="298"/>
      <c r="M21" s="297" t="s">
        <v>326</v>
      </c>
      <c r="N21" s="298"/>
      <c r="O21" s="297" t="s">
        <v>327</v>
      </c>
      <c r="P21" s="298"/>
      <c r="Q21" s="297" t="s">
        <v>328</v>
      </c>
      <c r="R21" s="298"/>
      <c r="S21" s="301" t="s">
        <v>329</v>
      </c>
      <c r="T21" s="301" t="s">
        <v>330</v>
      </c>
      <c r="U21" s="301" t="s">
        <v>331</v>
      </c>
      <c r="V21" s="297" t="s">
        <v>332</v>
      </c>
      <c r="W21" s="298"/>
      <c r="X21" s="294" t="s">
        <v>45</v>
      </c>
      <c r="Y21" s="295"/>
      <c r="Z21" s="294" t="s">
        <v>44</v>
      </c>
      <c r="AA21" s="295"/>
    </row>
    <row r="22" spans="1:27" ht="216" customHeight="1" x14ac:dyDescent="0.25">
      <c r="A22" s="303"/>
      <c r="B22" s="299"/>
      <c r="C22" s="300"/>
      <c r="D22" s="299"/>
      <c r="E22" s="300"/>
      <c r="F22" s="294" t="s">
        <v>333</v>
      </c>
      <c r="G22" s="296"/>
      <c r="H22" s="294" t="s">
        <v>334</v>
      </c>
      <c r="I22" s="296"/>
      <c r="J22" s="302"/>
      <c r="K22" s="299"/>
      <c r="L22" s="300"/>
      <c r="M22" s="299"/>
      <c r="N22" s="300"/>
      <c r="O22" s="299"/>
      <c r="P22" s="300"/>
      <c r="Q22" s="299"/>
      <c r="R22" s="300"/>
      <c r="S22" s="302"/>
      <c r="T22" s="302"/>
      <c r="U22" s="302"/>
      <c r="V22" s="299"/>
      <c r="W22" s="300"/>
      <c r="X22" s="132" t="s">
        <v>43</v>
      </c>
      <c r="Y22" s="132" t="s">
        <v>257</v>
      </c>
      <c r="Z22" s="132" t="s">
        <v>42</v>
      </c>
      <c r="AA22" s="132" t="s">
        <v>41</v>
      </c>
    </row>
    <row r="23" spans="1:27" ht="60" customHeight="1" x14ac:dyDescent="0.25">
      <c r="A23" s="302"/>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32" t="s">
        <v>39</v>
      </c>
      <c r="AA23" s="132"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1" customFormat="1" ht="48"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335</v>
      </c>
      <c r="B5" s="254"/>
      <c r="C5" s="254"/>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G_prj_109106_46922</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8"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8"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8"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8"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8"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8"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8">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8">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8" t="s">
        <v>290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363</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6"/>
      <c r="AB6" s="4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6"/>
      <c r="AB7" s="46"/>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4"/>
      <c r="AB8" s="44"/>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5"/>
      <c r="AB9" s="4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6"/>
      <c r="AB10" s="46"/>
    </row>
    <row r="11" spans="1:28" ht="15.75" x14ac:dyDescent="0.25">
      <c r="A11" s="261" t="str">
        <f>'1. паспорт местоположение'!A12:C12</f>
        <v>G_prj_109106_46922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4"/>
      <c r="AB11" s="44"/>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5"/>
      <c r="AB12" s="4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4"/>
      <c r="AB14" s="44"/>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5"/>
      <c r="AB15" s="4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0"/>
      <c r="AB16" s="14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0"/>
      <c r="AB17" s="14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0"/>
      <c r="AB18" s="14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0"/>
      <c r="AB19" s="14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1"/>
      <c r="AB20" s="14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1"/>
      <c r="AB21" s="141"/>
    </row>
    <row r="22" spans="1:28" x14ac:dyDescent="0.25">
      <c r="A22" s="310" t="s">
        <v>336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2"/>
      <c r="AB22" s="142"/>
    </row>
    <row r="23" spans="1:28" ht="32.25" customHeight="1" x14ac:dyDescent="0.25">
      <c r="A23" s="304" t="s">
        <v>337</v>
      </c>
      <c r="B23" s="305"/>
      <c r="C23" s="305"/>
      <c r="D23" s="305"/>
      <c r="E23" s="305"/>
      <c r="F23" s="305"/>
      <c r="G23" s="305"/>
      <c r="H23" s="305"/>
      <c r="I23" s="305"/>
      <c r="J23" s="305"/>
      <c r="K23" s="305"/>
      <c r="L23" s="306"/>
      <c r="M23" s="307" t="s">
        <v>338</v>
      </c>
      <c r="N23" s="307"/>
      <c r="O23" s="307"/>
      <c r="P23" s="307"/>
      <c r="Q23" s="307"/>
      <c r="R23" s="307"/>
      <c r="S23" s="307"/>
      <c r="T23" s="307"/>
      <c r="U23" s="307"/>
      <c r="V23" s="307"/>
      <c r="W23" s="307"/>
      <c r="X23" s="307"/>
      <c r="Y23" s="307"/>
      <c r="Z23" s="307"/>
    </row>
    <row r="24" spans="1:28" ht="151.5" customHeight="1" x14ac:dyDescent="0.25">
      <c r="A24" s="143" t="s">
        <v>339</v>
      </c>
      <c r="B24" s="144" t="s">
        <v>340</v>
      </c>
      <c r="C24" s="143" t="s">
        <v>341</v>
      </c>
      <c r="D24" s="143" t="s">
        <v>342</v>
      </c>
      <c r="E24" s="143" t="s">
        <v>343</v>
      </c>
      <c r="F24" s="143" t="s">
        <v>344</v>
      </c>
      <c r="G24" s="143" t="s">
        <v>345</v>
      </c>
      <c r="H24" s="143" t="s">
        <v>346</v>
      </c>
      <c r="I24" s="143" t="s">
        <v>347</v>
      </c>
      <c r="J24" s="143" t="s">
        <v>348</v>
      </c>
      <c r="K24" s="144" t="s">
        <v>349</v>
      </c>
      <c r="L24" s="144" t="s">
        <v>350</v>
      </c>
      <c r="M24" s="145" t="s">
        <v>351</v>
      </c>
      <c r="N24" s="144" t="s">
        <v>352</v>
      </c>
      <c r="O24" s="143" t="s">
        <v>353</v>
      </c>
      <c r="P24" s="143" t="s">
        <v>354</v>
      </c>
      <c r="Q24" s="143" t="s">
        <v>355</v>
      </c>
      <c r="R24" s="143" t="s">
        <v>346</v>
      </c>
      <c r="S24" s="143" t="s">
        <v>356</v>
      </c>
      <c r="T24" s="143" t="s">
        <v>357</v>
      </c>
      <c r="U24" s="143" t="s">
        <v>358</v>
      </c>
      <c r="V24" s="143" t="s">
        <v>355</v>
      </c>
      <c r="W24" s="146" t="s">
        <v>359</v>
      </c>
      <c r="X24" s="146" t="s">
        <v>360</v>
      </c>
      <c r="Y24" s="146" t="s">
        <v>361</v>
      </c>
      <c r="Z24" s="147" t="s">
        <v>362</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381</v>
      </c>
      <c r="B5" s="254"/>
      <c r="C5" s="254"/>
      <c r="D5" s="254"/>
      <c r="E5" s="254"/>
      <c r="F5" s="254"/>
      <c r="G5" s="254"/>
      <c r="H5" s="254"/>
      <c r="I5" s="254"/>
      <c r="J5" s="254"/>
      <c r="K5" s="254"/>
      <c r="L5" s="254"/>
      <c r="M5" s="254"/>
      <c r="N5" s="254"/>
      <c r="O5" s="254"/>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6"/>
      <c r="Q7" s="46"/>
      <c r="R7" s="46"/>
      <c r="S7" s="46"/>
      <c r="T7" s="46"/>
      <c r="U7" s="46"/>
      <c r="V7" s="46"/>
      <c r="W7" s="46"/>
      <c r="X7" s="46"/>
      <c r="Y7" s="46"/>
      <c r="Z7" s="46"/>
    </row>
    <row r="8" spans="1:28" s="10" customFormat="1" ht="18.75" x14ac:dyDescent="0.2">
      <c r="A8" s="258"/>
      <c r="B8" s="258"/>
      <c r="C8" s="258"/>
      <c r="D8" s="258"/>
      <c r="E8" s="258"/>
      <c r="F8" s="258"/>
      <c r="G8" s="258"/>
      <c r="H8" s="258"/>
      <c r="I8" s="258"/>
      <c r="J8" s="258"/>
      <c r="K8" s="258"/>
      <c r="L8" s="258"/>
      <c r="M8" s="258"/>
      <c r="N8" s="258"/>
      <c r="O8" s="258"/>
      <c r="P8" s="46"/>
      <c r="Q8" s="46"/>
      <c r="R8" s="46"/>
      <c r="S8" s="46"/>
      <c r="T8" s="46"/>
      <c r="U8" s="46"/>
      <c r="V8" s="46"/>
      <c r="W8" s="46"/>
      <c r="X8" s="46"/>
      <c r="Y8" s="46"/>
      <c r="Z8" s="46"/>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6"/>
      <c r="Q9" s="46"/>
      <c r="R9" s="46"/>
      <c r="S9" s="46"/>
      <c r="T9" s="46"/>
      <c r="U9" s="46"/>
      <c r="V9" s="46"/>
      <c r="W9" s="46"/>
      <c r="X9" s="46"/>
      <c r="Y9" s="46"/>
      <c r="Z9" s="46"/>
    </row>
    <row r="10" spans="1:28" s="10" customFormat="1" ht="18.75" x14ac:dyDescent="0.2">
      <c r="A10" s="255" t="s">
        <v>4</v>
      </c>
      <c r="B10" s="255"/>
      <c r="C10" s="255"/>
      <c r="D10" s="255"/>
      <c r="E10" s="255"/>
      <c r="F10" s="255"/>
      <c r="G10" s="255"/>
      <c r="H10" s="255"/>
      <c r="I10" s="255"/>
      <c r="J10" s="255"/>
      <c r="K10" s="255"/>
      <c r="L10" s="255"/>
      <c r="M10" s="255"/>
      <c r="N10" s="255"/>
      <c r="O10" s="255"/>
      <c r="P10" s="46"/>
      <c r="Q10" s="46"/>
      <c r="R10" s="46"/>
      <c r="S10" s="46"/>
      <c r="T10" s="46"/>
      <c r="U10" s="46"/>
      <c r="V10" s="46"/>
      <c r="W10" s="46"/>
      <c r="X10" s="46"/>
      <c r="Y10" s="46"/>
      <c r="Z10" s="46"/>
    </row>
    <row r="11" spans="1:28" s="10" customFormat="1" ht="18.75" x14ac:dyDescent="0.2">
      <c r="A11" s="258"/>
      <c r="B11" s="258"/>
      <c r="C11" s="258"/>
      <c r="D11" s="258"/>
      <c r="E11" s="258"/>
      <c r="F11" s="258"/>
      <c r="G11" s="258"/>
      <c r="H11" s="258"/>
      <c r="I11" s="258"/>
      <c r="J11" s="258"/>
      <c r="K11" s="258"/>
      <c r="L11" s="258"/>
      <c r="M11" s="258"/>
      <c r="N11" s="258"/>
      <c r="O11" s="258"/>
      <c r="P11" s="46"/>
      <c r="Q11" s="46"/>
      <c r="R11" s="46"/>
      <c r="S11" s="46"/>
      <c r="T11" s="46"/>
      <c r="U11" s="46"/>
      <c r="V11" s="46"/>
      <c r="W11" s="46"/>
      <c r="X11" s="46"/>
      <c r="Y11" s="46"/>
      <c r="Z11" s="46"/>
    </row>
    <row r="12" spans="1:28" s="10" customFormat="1" ht="18.75" x14ac:dyDescent="0.2">
      <c r="A12" s="261" t="str">
        <f>'1. паспорт местоположение'!A12:C12</f>
        <v>G_prj_109106_46922</v>
      </c>
      <c r="B12" s="259"/>
      <c r="C12" s="259"/>
      <c r="D12" s="259"/>
      <c r="E12" s="259"/>
      <c r="F12" s="259"/>
      <c r="G12" s="259"/>
      <c r="H12" s="259"/>
      <c r="I12" s="259"/>
      <c r="J12" s="259"/>
      <c r="K12" s="259"/>
      <c r="L12" s="259"/>
      <c r="M12" s="259"/>
      <c r="N12" s="259"/>
      <c r="O12" s="259"/>
      <c r="P12" s="46"/>
      <c r="Q12" s="46"/>
      <c r="R12" s="46"/>
      <c r="S12" s="46"/>
      <c r="T12" s="46"/>
      <c r="U12" s="46"/>
      <c r="V12" s="46"/>
      <c r="W12" s="46"/>
      <c r="X12" s="46"/>
      <c r="Y12" s="46"/>
      <c r="Z12" s="46"/>
    </row>
    <row r="13" spans="1:28" s="10" customFormat="1" ht="18.75" x14ac:dyDescent="0.2">
      <c r="A13" s="255" t="s">
        <v>3</v>
      </c>
      <c r="B13" s="255"/>
      <c r="C13" s="255"/>
      <c r="D13" s="255"/>
      <c r="E13" s="255"/>
      <c r="F13" s="255"/>
      <c r="G13" s="255"/>
      <c r="H13" s="255"/>
      <c r="I13" s="255"/>
      <c r="J13" s="255"/>
      <c r="K13" s="255"/>
      <c r="L13" s="255"/>
      <c r="M13" s="255"/>
      <c r="N13" s="255"/>
      <c r="O13" s="255"/>
      <c r="P13" s="46"/>
      <c r="Q13" s="46"/>
      <c r="R13" s="46"/>
      <c r="S13" s="46"/>
      <c r="T13" s="46"/>
      <c r="U13" s="46"/>
      <c r="V13" s="46"/>
      <c r="W13" s="46"/>
      <c r="X13" s="46"/>
      <c r="Y13" s="46"/>
      <c r="Z13" s="46"/>
    </row>
    <row r="14" spans="1:28" s="7" customFormat="1" ht="15.75" customHeight="1" x14ac:dyDescent="0.2">
      <c r="A14" s="270"/>
      <c r="B14" s="270"/>
      <c r="C14" s="270"/>
      <c r="D14" s="270"/>
      <c r="E14" s="270"/>
      <c r="F14" s="270"/>
      <c r="G14" s="270"/>
      <c r="H14" s="270"/>
      <c r="I14" s="270"/>
      <c r="J14" s="270"/>
      <c r="K14" s="270"/>
      <c r="L14" s="270"/>
      <c r="M14" s="270"/>
      <c r="N14" s="270"/>
      <c r="O14" s="270"/>
      <c r="P14" s="118"/>
      <c r="Q14" s="118"/>
      <c r="R14" s="118"/>
      <c r="S14" s="118"/>
      <c r="T14" s="118"/>
      <c r="U14" s="118"/>
      <c r="V14" s="118"/>
      <c r="W14" s="118"/>
      <c r="X14" s="118"/>
      <c r="Y14" s="118"/>
      <c r="Z14" s="118"/>
    </row>
    <row r="15" spans="1:28" s="2" customFormat="1" ht="15.75" x14ac:dyDescent="0.2">
      <c r="A15" s="261"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59"/>
      <c r="C15" s="259"/>
      <c r="D15" s="259"/>
      <c r="E15" s="259"/>
      <c r="F15" s="259"/>
      <c r="G15" s="259"/>
      <c r="H15" s="259"/>
      <c r="I15" s="259"/>
      <c r="J15" s="259"/>
      <c r="K15" s="259"/>
      <c r="L15" s="259"/>
      <c r="M15" s="259"/>
      <c r="N15" s="259"/>
      <c r="O15" s="259"/>
      <c r="P15" s="44"/>
      <c r="Q15" s="44"/>
      <c r="R15" s="44"/>
      <c r="S15" s="44"/>
      <c r="T15" s="44"/>
      <c r="U15" s="44"/>
      <c r="V15" s="44"/>
      <c r="W15" s="44"/>
      <c r="X15" s="44"/>
      <c r="Y15" s="44"/>
      <c r="Z15" s="44"/>
    </row>
    <row r="16" spans="1:28" s="2" customFormat="1" ht="15" customHeight="1" x14ac:dyDescent="0.2">
      <c r="A16" s="255" t="s">
        <v>2</v>
      </c>
      <c r="B16" s="255"/>
      <c r="C16" s="255"/>
      <c r="D16" s="255"/>
      <c r="E16" s="255"/>
      <c r="F16" s="255"/>
      <c r="G16" s="255"/>
      <c r="H16" s="255"/>
      <c r="I16" s="255"/>
      <c r="J16" s="255"/>
      <c r="K16" s="255"/>
      <c r="L16" s="255"/>
      <c r="M16" s="255"/>
      <c r="N16" s="255"/>
      <c r="O16" s="255"/>
      <c r="P16" s="45"/>
      <c r="Q16" s="45"/>
      <c r="R16" s="45"/>
      <c r="S16" s="45"/>
      <c r="T16" s="45"/>
      <c r="U16" s="45"/>
      <c r="V16" s="45"/>
      <c r="W16" s="45"/>
      <c r="X16" s="45"/>
      <c r="Y16" s="45"/>
      <c r="Z16" s="45"/>
    </row>
    <row r="17" spans="1:26" s="2" customFormat="1" ht="15" customHeight="1" x14ac:dyDescent="0.2">
      <c r="A17" s="266"/>
      <c r="B17" s="266"/>
      <c r="C17" s="266"/>
      <c r="D17" s="266"/>
      <c r="E17" s="266"/>
      <c r="F17" s="266"/>
      <c r="G17" s="266"/>
      <c r="H17" s="266"/>
      <c r="I17" s="266"/>
      <c r="J17" s="266"/>
      <c r="K17" s="266"/>
      <c r="L17" s="266"/>
      <c r="M17" s="266"/>
      <c r="N17" s="266"/>
      <c r="O17" s="266"/>
      <c r="P17" s="119"/>
      <c r="Q17" s="119"/>
      <c r="R17" s="119"/>
      <c r="S17" s="119"/>
      <c r="T17" s="119"/>
      <c r="U17" s="119"/>
      <c r="V17" s="119"/>
      <c r="W17" s="119"/>
    </row>
    <row r="18" spans="1:26" s="2" customFormat="1" ht="91.5" customHeight="1" x14ac:dyDescent="0.2">
      <c r="A18" s="311" t="s">
        <v>364</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365</v>
      </c>
      <c r="C19" s="264" t="s">
        <v>366</v>
      </c>
      <c r="D19" s="264" t="s">
        <v>367</v>
      </c>
      <c r="E19" s="312" t="s">
        <v>368</v>
      </c>
      <c r="F19" s="313"/>
      <c r="G19" s="313"/>
      <c r="H19" s="313"/>
      <c r="I19" s="314"/>
      <c r="J19" s="264" t="s">
        <v>369</v>
      </c>
      <c r="K19" s="264"/>
      <c r="L19" s="264"/>
      <c r="M19" s="264"/>
      <c r="N19" s="264"/>
      <c r="O19" s="264"/>
      <c r="P19" s="119"/>
      <c r="Q19" s="119"/>
      <c r="R19" s="119"/>
      <c r="S19" s="119"/>
      <c r="T19" s="119"/>
      <c r="U19" s="119"/>
      <c r="V19" s="119"/>
      <c r="W19" s="119"/>
    </row>
    <row r="20" spans="1:26" s="2" customFormat="1" ht="51" customHeight="1" x14ac:dyDescent="0.2">
      <c r="A20" s="264"/>
      <c r="B20" s="264"/>
      <c r="C20" s="264"/>
      <c r="D20" s="264"/>
      <c r="E20" s="127" t="s">
        <v>370</v>
      </c>
      <c r="F20" s="127" t="s">
        <v>371</v>
      </c>
      <c r="G20" s="127" t="s">
        <v>372</v>
      </c>
      <c r="H20" s="127" t="s">
        <v>373</v>
      </c>
      <c r="I20" s="127" t="s">
        <v>374</v>
      </c>
      <c r="J20" s="127" t="s">
        <v>375</v>
      </c>
      <c r="K20" s="127" t="s">
        <v>376</v>
      </c>
      <c r="L20" s="149" t="s">
        <v>377</v>
      </c>
      <c r="M20" s="150" t="s">
        <v>378</v>
      </c>
      <c r="N20" s="150" t="s">
        <v>379</v>
      </c>
      <c r="O20" s="150" t="s">
        <v>380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1" t="s">
        <v>290</v>
      </c>
      <c r="B22" s="151" t="s">
        <v>290</v>
      </c>
      <c r="C22" s="151" t="s">
        <v>290</v>
      </c>
      <c r="D22" s="151" t="s">
        <v>290</v>
      </c>
      <c r="E22" s="151" t="s">
        <v>290</v>
      </c>
      <c r="F22" s="151" t="s">
        <v>290</v>
      </c>
      <c r="G22" s="151" t="s">
        <v>290</v>
      </c>
      <c r="H22" s="151" t="s">
        <v>290</v>
      </c>
      <c r="I22" s="151" t="s">
        <v>290</v>
      </c>
      <c r="J22" s="151" t="s">
        <v>290</v>
      </c>
      <c r="K22" s="151" t="s">
        <v>290</v>
      </c>
      <c r="L22" s="151" t="s">
        <v>290</v>
      </c>
      <c r="M22" s="151" t="s">
        <v>290</v>
      </c>
      <c r="N22" s="151" t="s">
        <v>290</v>
      </c>
      <c r="O22" s="151"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7"/>
      <c r="B8" s="117"/>
      <c r="C8" s="117"/>
      <c r="D8" s="117"/>
      <c r="E8" s="117"/>
      <c r="F8" s="117"/>
      <c r="G8" s="117"/>
      <c r="H8" s="117"/>
      <c r="I8" s="117"/>
      <c r="J8" s="117"/>
      <c r="K8" s="117"/>
      <c r="L8" s="46"/>
      <c r="M8" s="46"/>
      <c r="N8" s="46"/>
      <c r="O8" s="46"/>
      <c r="P8" s="46"/>
      <c r="Q8" s="46"/>
      <c r="R8" s="46"/>
      <c r="S8" s="46"/>
      <c r="T8" s="46"/>
      <c r="U8" s="46"/>
      <c r="V8" s="46"/>
      <c r="W8" s="46"/>
      <c r="X8" s="46"/>
      <c r="Y8" s="46"/>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7"/>
      <c r="B11" s="117"/>
      <c r="C11" s="117"/>
      <c r="D11" s="117"/>
      <c r="E11" s="117"/>
      <c r="F11" s="117"/>
      <c r="G11" s="117"/>
      <c r="H11" s="117"/>
      <c r="I11" s="117"/>
      <c r="J11" s="117"/>
      <c r="K11" s="117"/>
      <c r="L11" s="46"/>
      <c r="M11" s="46"/>
      <c r="N11" s="46"/>
      <c r="O11" s="46"/>
      <c r="P11" s="46"/>
      <c r="Q11" s="46"/>
      <c r="R11" s="46"/>
      <c r="S11" s="46"/>
      <c r="T11" s="46"/>
      <c r="U11" s="46"/>
      <c r="V11" s="46"/>
      <c r="W11" s="46"/>
      <c r="X11" s="46"/>
      <c r="Y11" s="46"/>
    </row>
    <row r="12" spans="1:44" s="10" customFormat="1" ht="18.75" customHeight="1" x14ac:dyDescent="0.2">
      <c r="A12" s="261" t="str">
        <f>'1. паспорт местоположение'!A12:C12</f>
        <v>G_prj_109106_46922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61"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3"/>
      <c r="AP19" s="153"/>
      <c r="AQ19" s="153"/>
      <c r="AR19" s="31"/>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8" t="s">
        <v>382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383</v>
      </c>
      <c r="AL24" s="368"/>
      <c r="AM24" s="155"/>
      <c r="AN24" s="155"/>
      <c r="AO24" s="156"/>
      <c r="AP24" s="156"/>
      <c r="AQ24" s="156"/>
      <c r="AR24" s="156"/>
      <c r="AS24" s="157"/>
    </row>
    <row r="25" spans="1:45" ht="12.75" customHeight="1" thickBot="1" x14ac:dyDescent="0.3">
      <c r="A25" s="349" t="s">
        <v>384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8"/>
      <c r="AN25" s="369" t="s">
        <v>385</v>
      </c>
      <c r="AO25" s="369"/>
      <c r="AP25" s="369"/>
      <c r="AQ25" s="370"/>
      <c r="AR25" s="370"/>
      <c r="AS25" s="157"/>
    </row>
    <row r="26" spans="1:45" ht="17.25" customHeight="1" thickBot="1" x14ac:dyDescent="0.3">
      <c r="A26" s="324" t="s">
        <v>386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8"/>
      <c r="AN26" s="359" t="s">
        <v>387</v>
      </c>
      <c r="AO26" s="360"/>
      <c r="AP26" s="361"/>
      <c r="AQ26" s="357">
        <v>0</v>
      </c>
      <c r="AR26" s="358"/>
      <c r="AS26" s="157"/>
    </row>
    <row r="27" spans="1:45" ht="17.25" customHeight="1" thickBot="1" x14ac:dyDescent="0.3">
      <c r="A27" s="324" t="s">
        <v>388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8"/>
      <c r="AN27" s="359" t="s">
        <v>389</v>
      </c>
      <c r="AO27" s="360"/>
      <c r="AP27" s="361"/>
      <c r="AQ27" s="357">
        <v>0</v>
      </c>
      <c r="AR27" s="358"/>
      <c r="AS27" s="157"/>
    </row>
    <row r="28" spans="1:45" ht="27.75" customHeight="1" thickBot="1" x14ac:dyDescent="0.3">
      <c r="A28" s="362" t="s">
        <v>390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8"/>
      <c r="AN28" s="365" t="s">
        <v>391</v>
      </c>
      <c r="AO28" s="366"/>
      <c r="AP28" s="367"/>
      <c r="AQ28" s="357">
        <v>0</v>
      </c>
      <c r="AR28" s="358"/>
      <c r="AS28" s="157"/>
    </row>
    <row r="29" spans="1:45" ht="17.25" customHeight="1" thickBot="1" x14ac:dyDescent="0.3">
      <c r="A29" s="352" t="s">
        <v>392</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8"/>
      <c r="AN29" s="355"/>
      <c r="AO29" s="356"/>
      <c r="AP29" s="356"/>
      <c r="AQ29" s="357">
        <v>0</v>
      </c>
      <c r="AR29" s="358"/>
      <c r="AS29" s="157"/>
    </row>
    <row r="30" spans="1:45" ht="17.25" customHeight="1" thickBot="1" x14ac:dyDescent="0.3">
      <c r="A30" s="324" t="s">
        <v>393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8"/>
      <c r="AS30" s="157"/>
    </row>
    <row r="31" spans="1:45" ht="17.25" customHeight="1" thickBot="1" x14ac:dyDescent="0.3">
      <c r="A31" s="324" t="s">
        <v>394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8"/>
      <c r="AN31" s="158"/>
      <c r="AO31" s="159"/>
      <c r="AP31" s="159"/>
      <c r="AQ31" s="159"/>
      <c r="AR31" s="159"/>
      <c r="AS31" s="157"/>
    </row>
    <row r="32" spans="1:45" ht="17.25" customHeight="1" thickBot="1" x14ac:dyDescent="0.3">
      <c r="A32" s="324" t="s">
        <v>395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8"/>
      <c r="AN32" s="158"/>
      <c r="AO32" s="158"/>
      <c r="AP32" s="158"/>
      <c r="AQ32" s="158"/>
      <c r="AR32" s="158"/>
      <c r="AS32" s="157"/>
    </row>
    <row r="33" spans="1:45" ht="17.25" customHeight="1" thickBot="1" x14ac:dyDescent="0.3">
      <c r="A33" s="324" t="s">
        <v>396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8"/>
      <c r="AN33" s="158"/>
      <c r="AO33" s="158"/>
      <c r="AP33" s="158"/>
      <c r="AQ33" s="158"/>
      <c r="AR33" s="158"/>
      <c r="AS33" s="157"/>
    </row>
    <row r="34" spans="1:45" ht="17.25" customHeight="1" x14ac:dyDescent="0.25">
      <c r="A34" s="324" t="s">
        <v>397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8"/>
      <c r="AN34" s="158"/>
      <c r="AO34" s="158"/>
      <c r="AP34" s="158"/>
      <c r="AQ34" s="158"/>
      <c r="AR34" s="158"/>
      <c r="AS34" s="15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6"/>
      <c r="AL35" s="336"/>
      <c r="AM35" s="158"/>
      <c r="AN35" s="158"/>
      <c r="AO35" s="158"/>
      <c r="AP35" s="158"/>
      <c r="AQ35" s="158"/>
      <c r="AR35" s="158"/>
      <c r="AS35" s="157"/>
    </row>
    <row r="36" spans="1:45" ht="17.25" customHeight="1" thickBot="1" x14ac:dyDescent="0.3">
      <c r="A36" s="340" t="s">
        <v>398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1">
        <v>0</v>
      </c>
      <c r="AL36" s="351"/>
      <c r="AM36" s="158"/>
      <c r="AN36" s="158"/>
      <c r="AO36" s="158"/>
      <c r="AP36" s="158"/>
      <c r="AQ36" s="158"/>
      <c r="AR36" s="158"/>
      <c r="AS36" s="157"/>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29"/>
      <c r="AL37" s="329"/>
      <c r="AM37" s="158"/>
      <c r="AN37" s="158"/>
      <c r="AO37" s="158"/>
      <c r="AP37" s="158"/>
      <c r="AQ37" s="158"/>
      <c r="AR37" s="158"/>
      <c r="AS37" s="157"/>
    </row>
    <row r="38" spans="1:45" ht="17.25" customHeight="1" thickBot="1" x14ac:dyDescent="0.3">
      <c r="A38" s="324" t="s">
        <v>399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8"/>
      <c r="AN38" s="158"/>
      <c r="AO38" s="158"/>
      <c r="AP38" s="158"/>
      <c r="AQ38" s="158"/>
      <c r="AR38" s="158"/>
      <c r="AS38" s="157"/>
    </row>
    <row r="39" spans="1:45" ht="17.25" customHeight="1" thickBot="1" x14ac:dyDescent="0.3">
      <c r="A39" s="340" t="s">
        <v>400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6">
        <v>0</v>
      </c>
      <c r="AL39" s="326"/>
      <c r="AM39" s="158"/>
      <c r="AN39" s="158"/>
      <c r="AO39" s="158"/>
      <c r="AP39" s="158"/>
      <c r="AQ39" s="158"/>
      <c r="AR39" s="158"/>
      <c r="AS39" s="157"/>
    </row>
    <row r="40" spans="1:45" ht="17.25" customHeight="1" thickBot="1" x14ac:dyDescent="0.3">
      <c r="A40" s="349" t="s">
        <v>401</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8"/>
      <c r="AN40" s="158"/>
      <c r="AO40" s="158"/>
      <c r="AP40" s="158"/>
      <c r="AQ40" s="158"/>
      <c r="AR40" s="158"/>
      <c r="AS40" s="157"/>
    </row>
    <row r="41" spans="1:45" ht="17.25" customHeight="1" thickBot="1" x14ac:dyDescent="0.3">
      <c r="A41" s="324" t="s">
        <v>402</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8"/>
      <c r="AN41" s="158"/>
      <c r="AO41" s="158"/>
      <c r="AP41" s="158"/>
      <c r="AQ41" s="158"/>
      <c r="AR41" s="158"/>
      <c r="AS41" s="157"/>
    </row>
    <row r="42" spans="1:45" ht="17.25" customHeight="1" thickBot="1" x14ac:dyDescent="0.3">
      <c r="A42" s="324" t="s">
        <v>403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8"/>
      <c r="AN42" s="158"/>
      <c r="AO42" s="158"/>
      <c r="AP42" s="158"/>
      <c r="AQ42" s="158"/>
      <c r="AR42" s="158"/>
      <c r="AS42" s="157"/>
    </row>
    <row r="43" spans="1:45" ht="17.25" customHeight="1" thickBot="1" x14ac:dyDescent="0.3">
      <c r="A43" s="324" t="s">
        <v>404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8"/>
      <c r="AN43" s="158"/>
      <c r="AO43" s="158"/>
      <c r="AP43" s="158"/>
      <c r="AQ43" s="158"/>
      <c r="AR43" s="158"/>
      <c r="AS43" s="157"/>
    </row>
    <row r="44" spans="1:45" ht="17.25" customHeight="1" thickBot="1" x14ac:dyDescent="0.3">
      <c r="A44" s="324" t="s">
        <v>405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8"/>
      <c r="AN44" s="158"/>
      <c r="AO44" s="158"/>
      <c r="AP44" s="158"/>
      <c r="AQ44" s="158"/>
      <c r="AR44" s="158"/>
      <c r="AS44" s="157"/>
    </row>
    <row r="45" spans="1:45" ht="17.25" customHeight="1" thickBot="1" x14ac:dyDescent="0.3">
      <c r="A45" s="324" t="s">
        <v>406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8"/>
      <c r="AN45" s="158"/>
      <c r="AO45" s="158"/>
      <c r="AP45" s="158"/>
      <c r="AQ45" s="158"/>
      <c r="AR45" s="158"/>
      <c r="AS45" s="157"/>
    </row>
    <row r="46" spans="1:45" ht="17.25" customHeight="1" thickBot="1" x14ac:dyDescent="0.3">
      <c r="A46" s="344" t="s">
        <v>407</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6">
        <v>0</v>
      </c>
      <c r="AL46" s="326"/>
      <c r="AM46" s="158"/>
      <c r="AN46" s="158"/>
      <c r="AO46" s="158"/>
      <c r="AP46" s="158"/>
      <c r="AQ46" s="158"/>
      <c r="AR46" s="158"/>
      <c r="AS46" s="157"/>
    </row>
    <row r="47" spans="1:45" ht="24" customHeight="1" thickBot="1" x14ac:dyDescent="0.3">
      <c r="A47" s="346" t="s">
        <v>408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9">
        <v>2016</v>
      </c>
      <c r="AL47" s="329"/>
      <c r="AM47" s="330">
        <v>2017</v>
      </c>
      <c r="AN47" s="330"/>
      <c r="AO47" s="160">
        <v>2018</v>
      </c>
      <c r="AP47" s="160" t="s">
        <v>409</v>
      </c>
      <c r="AQ47" s="157"/>
    </row>
    <row r="48" spans="1:45" ht="12" customHeight="1" thickBot="1" x14ac:dyDescent="0.3">
      <c r="A48" s="324" t="s">
        <v>410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5">
        <v>0</v>
      </c>
      <c r="AP48" s="215">
        <v>0</v>
      </c>
      <c r="AQ48" s="157"/>
    </row>
    <row r="49" spans="1:43" ht="12" customHeight="1" thickBot="1" x14ac:dyDescent="0.3">
      <c r="A49" s="324" t="s">
        <v>411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5">
        <v>0</v>
      </c>
      <c r="AP49" s="215">
        <v>0</v>
      </c>
      <c r="AQ49" s="157"/>
    </row>
    <row r="50" spans="1:43" ht="12" customHeight="1" thickBot="1" x14ac:dyDescent="0.3">
      <c r="A50" s="340" t="s">
        <v>412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6">
        <v>0</v>
      </c>
      <c r="AL50" s="326"/>
      <c r="AM50" s="326">
        <v>0</v>
      </c>
      <c r="AN50" s="326"/>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7" t="s">
        <v>413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30">
        <v>2017</v>
      </c>
      <c r="AN52" s="330"/>
      <c r="AO52" s="231">
        <v>2018</v>
      </c>
      <c r="AP52" s="160" t="s">
        <v>409</v>
      </c>
      <c r="AQ52" s="157"/>
    </row>
    <row r="53" spans="1:43" ht="11.25" customHeight="1" thickBot="1" x14ac:dyDescent="0.3">
      <c r="A53" s="342" t="s">
        <v>414</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6">
        <v>0</v>
      </c>
      <c r="AL53" s="326"/>
      <c r="AM53" s="326">
        <v>0</v>
      </c>
      <c r="AN53" s="326"/>
      <c r="AO53" s="217">
        <v>0</v>
      </c>
      <c r="AP53" s="217">
        <v>0</v>
      </c>
      <c r="AQ53" s="157"/>
    </row>
    <row r="54" spans="1:43" ht="12" customHeight="1" thickBot="1" x14ac:dyDescent="0.3">
      <c r="A54" s="324" t="s">
        <v>415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7">
        <v>0</v>
      </c>
      <c r="AP54" s="217">
        <v>0</v>
      </c>
      <c r="AQ54" s="157"/>
    </row>
    <row r="55" spans="1:43" ht="12" customHeight="1" thickBot="1" x14ac:dyDescent="0.3">
      <c r="A55" s="324" t="s">
        <v>416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7">
        <v>0</v>
      </c>
      <c r="AP55" s="217">
        <v>0</v>
      </c>
      <c r="AQ55" s="157"/>
    </row>
    <row r="56" spans="1:43" ht="12" customHeight="1" thickBot="1" x14ac:dyDescent="0.3">
      <c r="A56" s="340" t="s">
        <v>417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6">
        <v>0</v>
      </c>
      <c r="AL56" s="326"/>
      <c r="AM56" s="326">
        <v>0</v>
      </c>
      <c r="AN56" s="326"/>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7" t="s">
        <v>418</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30">
        <v>2017</v>
      </c>
      <c r="AN58" s="330"/>
      <c r="AO58" s="231">
        <v>2018</v>
      </c>
      <c r="AP58" s="160" t="s">
        <v>409</v>
      </c>
      <c r="AQ58" s="157"/>
    </row>
    <row r="59" spans="1:43" ht="12.75" customHeight="1" thickBot="1" x14ac:dyDescent="0.3">
      <c r="A59" s="337" t="s">
        <v>419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26">
        <v>0</v>
      </c>
      <c r="AL59" s="326"/>
      <c r="AM59" s="339">
        <v>0</v>
      </c>
      <c r="AN59" s="339"/>
      <c r="AO59" s="216">
        <v>0</v>
      </c>
      <c r="AP59" s="216">
        <v>0</v>
      </c>
      <c r="AQ59" s="168"/>
    </row>
    <row r="60" spans="1:43" ht="12" customHeight="1" thickBot="1" x14ac:dyDescent="0.3">
      <c r="A60" s="324" t="s">
        <v>420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1">
        <v>0</v>
      </c>
      <c r="AN60" s="331"/>
      <c r="AO60" s="215">
        <v>0</v>
      </c>
      <c r="AP60" s="215">
        <v>0</v>
      </c>
      <c r="AQ60" s="157"/>
    </row>
    <row r="61" spans="1:43" ht="12" customHeight="1" thickBot="1" x14ac:dyDescent="0.3">
      <c r="A61" s="324" t="s">
        <v>421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1">
        <v>0</v>
      </c>
      <c r="AN61" s="331"/>
      <c r="AO61" s="215">
        <v>0</v>
      </c>
      <c r="AP61" s="215">
        <v>0</v>
      </c>
      <c r="AQ61" s="157"/>
    </row>
    <row r="62" spans="1:43" ht="12" customHeight="1" x14ac:dyDescent="0.25">
      <c r="A62" s="324" t="s">
        <v>395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1">
        <v>0</v>
      </c>
      <c r="AN62" s="331"/>
      <c r="AO62" s="215">
        <v>0</v>
      </c>
      <c r="AP62" s="215">
        <v>0</v>
      </c>
      <c r="AQ62" s="15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6"/>
      <c r="AL63" s="336"/>
      <c r="AM63" s="331"/>
      <c r="AN63" s="331"/>
      <c r="AO63" s="215"/>
      <c r="AP63" s="215"/>
      <c r="AQ63" s="157"/>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6"/>
      <c r="AL64" s="336"/>
      <c r="AM64" s="331"/>
      <c r="AN64" s="331"/>
      <c r="AO64" s="215"/>
      <c r="AP64" s="215"/>
      <c r="AQ64" s="157"/>
    </row>
    <row r="65" spans="1:43" ht="12" customHeight="1" thickBot="1" x14ac:dyDescent="0.3">
      <c r="A65" s="324" t="s">
        <v>422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1">
        <v>0</v>
      </c>
      <c r="AN65" s="331"/>
      <c r="AO65" s="215">
        <v>0</v>
      </c>
      <c r="AP65" s="215">
        <v>0</v>
      </c>
      <c r="AQ65" s="157"/>
    </row>
    <row r="66" spans="1:43" ht="27.75" customHeight="1" thickBot="1" x14ac:dyDescent="0.3">
      <c r="A66" s="319" t="s">
        <v>423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5">
        <v>0</v>
      </c>
      <c r="AN66" s="335"/>
      <c r="AO66" s="214">
        <v>0</v>
      </c>
      <c r="AP66" s="214">
        <v>0</v>
      </c>
      <c r="AQ66" s="168"/>
    </row>
    <row r="67" spans="1:43" ht="11.25" customHeight="1" thickBot="1" x14ac:dyDescent="0.3">
      <c r="A67" s="324" t="s">
        <v>424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1">
        <v>0</v>
      </c>
      <c r="AN67" s="331"/>
      <c r="AO67" s="215">
        <v>0</v>
      </c>
      <c r="AP67" s="215">
        <v>0</v>
      </c>
      <c r="AQ67" s="157"/>
    </row>
    <row r="68" spans="1:43" ht="25.5" customHeight="1" thickBot="1" x14ac:dyDescent="0.3">
      <c r="A68" s="319" t="s">
        <v>425</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5">
        <v>0</v>
      </c>
      <c r="AN68" s="335"/>
      <c r="AO68" s="214">
        <v>0</v>
      </c>
      <c r="AP68" s="214">
        <v>0</v>
      </c>
      <c r="AQ68" s="168"/>
    </row>
    <row r="69" spans="1:43" ht="12" customHeight="1" thickBot="1" x14ac:dyDescent="0.3">
      <c r="A69" s="324" t="s">
        <v>426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1">
        <v>0</v>
      </c>
      <c r="AN69" s="331"/>
      <c r="AO69" s="215">
        <v>0</v>
      </c>
      <c r="AP69" s="215">
        <v>0</v>
      </c>
      <c r="AQ69" s="157"/>
    </row>
    <row r="70" spans="1:43" ht="12.75" customHeight="1" thickBot="1" x14ac:dyDescent="0.3">
      <c r="A70" s="322" t="s">
        <v>427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5">
        <v>0</v>
      </c>
      <c r="AN70" s="335"/>
      <c r="AO70" s="214">
        <v>0</v>
      </c>
      <c r="AP70" s="214">
        <v>0</v>
      </c>
      <c r="AQ70" s="168"/>
    </row>
    <row r="71" spans="1:43" ht="12" customHeight="1" thickBot="1" x14ac:dyDescent="0.3">
      <c r="A71" s="324" t="s">
        <v>398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1">
        <v>0</v>
      </c>
      <c r="AN71" s="331"/>
      <c r="AO71" s="215">
        <v>0</v>
      </c>
      <c r="AP71" s="215">
        <v>0</v>
      </c>
      <c r="AQ71" s="157"/>
    </row>
    <row r="72" spans="1:43" ht="12.75" customHeight="1" thickBot="1" x14ac:dyDescent="0.3">
      <c r="A72" s="332" t="s">
        <v>428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15">
        <v>0</v>
      </c>
      <c r="AL72" s="315"/>
      <c r="AM72" s="335">
        <v>0</v>
      </c>
      <c r="AN72" s="335"/>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7" t="s">
        <v>429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30">
        <v>2017</v>
      </c>
      <c r="AN74" s="330"/>
      <c r="AO74" s="231">
        <v>2018</v>
      </c>
      <c r="AP74" s="160" t="s">
        <v>409</v>
      </c>
      <c r="AQ74" s="157"/>
    </row>
    <row r="75" spans="1:43" ht="25.5" customHeight="1" thickBot="1" x14ac:dyDescent="0.3">
      <c r="A75" s="319" t="s">
        <v>425</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4">
        <v>0</v>
      </c>
      <c r="AP75" s="214">
        <v>0</v>
      </c>
      <c r="AQ75" s="168"/>
    </row>
    <row r="76" spans="1:43" ht="12" customHeight="1" thickBot="1" x14ac:dyDescent="0.3">
      <c r="A76" s="324" t="s">
        <v>424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5">
        <v>0</v>
      </c>
      <c r="AP76" s="215">
        <v>0</v>
      </c>
      <c r="AQ76" s="157"/>
    </row>
    <row r="77" spans="1:43" ht="12" customHeight="1" thickBot="1" x14ac:dyDescent="0.3">
      <c r="A77" s="324" t="s">
        <v>426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5">
        <v>0</v>
      </c>
      <c r="AP77" s="215">
        <v>0</v>
      </c>
      <c r="AQ77" s="157"/>
    </row>
    <row r="78" spans="1:43" ht="12" customHeight="1" thickBot="1" x14ac:dyDescent="0.3">
      <c r="A78" s="324" t="s">
        <v>398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5">
        <v>0</v>
      </c>
      <c r="AP78" s="215">
        <v>0</v>
      </c>
      <c r="AQ78" s="157"/>
    </row>
    <row r="79" spans="1:43" ht="12" customHeight="1" thickBot="1" x14ac:dyDescent="0.3">
      <c r="A79" s="324" t="s">
        <v>430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5">
        <v>0</v>
      </c>
      <c r="AP79" s="215">
        <v>0</v>
      </c>
      <c r="AQ79" s="157"/>
    </row>
    <row r="80" spans="1:43" ht="12" customHeight="1" thickBot="1" x14ac:dyDescent="0.3">
      <c r="A80" s="324" t="s">
        <v>431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5">
        <v>0</v>
      </c>
      <c r="AP80" s="215">
        <v>0</v>
      </c>
      <c r="AQ80" s="157"/>
    </row>
    <row r="81" spans="1:45" ht="12.75" customHeight="1" thickBot="1" x14ac:dyDescent="0.3">
      <c r="A81" s="324" t="s">
        <v>432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5">
        <v>0</v>
      </c>
      <c r="AP81" s="215">
        <v>0</v>
      </c>
      <c r="AQ81" s="157"/>
    </row>
    <row r="82" spans="1:45" ht="12.75" customHeight="1" thickBot="1" x14ac:dyDescent="0.3">
      <c r="A82" s="324" t="s">
        <v>433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5">
        <v>0</v>
      </c>
      <c r="AP82" s="215">
        <v>0</v>
      </c>
      <c r="AQ82" s="157"/>
    </row>
    <row r="83" spans="1:45" ht="12" customHeight="1" thickBot="1" x14ac:dyDescent="0.3">
      <c r="A83" s="322" t="s">
        <v>434</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4">
        <v>0</v>
      </c>
      <c r="AP83" s="214">
        <v>0</v>
      </c>
      <c r="AQ83" s="168"/>
    </row>
    <row r="84" spans="1:45" ht="12" customHeight="1" thickBot="1" x14ac:dyDescent="0.3">
      <c r="A84" s="322" t="s">
        <v>435</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4">
        <v>0</v>
      </c>
      <c r="AP84" s="214">
        <v>0</v>
      </c>
      <c r="AQ84" s="168"/>
    </row>
    <row r="85" spans="1:45" ht="12" customHeight="1" thickBot="1" x14ac:dyDescent="0.3">
      <c r="A85" s="324" t="s">
        <v>436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5">
        <v>0</v>
      </c>
      <c r="AP85" s="215">
        <v>0</v>
      </c>
      <c r="AQ85" s="155"/>
    </row>
    <row r="86" spans="1:45" ht="27.75" customHeight="1" thickBot="1" x14ac:dyDescent="0.3">
      <c r="A86" s="319" t="s">
        <v>437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4">
        <v>0</v>
      </c>
      <c r="AP86" s="214">
        <v>0</v>
      </c>
      <c r="AQ86" s="168"/>
    </row>
    <row r="87" spans="1:45" ht="15.75" thickBot="1" x14ac:dyDescent="0.3">
      <c r="A87" s="319" t="s">
        <v>438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4">
        <v>0</v>
      </c>
      <c r="AP87" s="214">
        <v>0</v>
      </c>
      <c r="AQ87" s="168"/>
    </row>
    <row r="88" spans="1:45" ht="14.25" customHeight="1" thickBot="1" x14ac:dyDescent="0.3">
      <c r="A88" s="316" t="s">
        <v>439</v>
      </c>
      <c r="B88" s="317"/>
      <c r="C88" s="317"/>
      <c r="D88" s="31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5">
        <v>0</v>
      </c>
      <c r="AL88" s="315"/>
      <c r="AM88" s="315">
        <v>0</v>
      </c>
      <c r="AN88" s="315"/>
      <c r="AO88" s="214">
        <v>0</v>
      </c>
      <c r="AP88" s="214">
        <v>0</v>
      </c>
      <c r="AQ88" s="168"/>
    </row>
    <row r="89" spans="1:45" ht="15.75" thickBot="1" x14ac:dyDescent="0.3">
      <c r="A89" s="316" t="s">
        <v>440</v>
      </c>
      <c r="B89" s="317"/>
      <c r="C89" s="317"/>
      <c r="D89" s="31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5">
        <v>0</v>
      </c>
      <c r="AL89" s="315"/>
      <c r="AM89" s="315">
        <v>0</v>
      </c>
      <c r="AN89" s="315"/>
      <c r="AO89" s="214">
        <v>0</v>
      </c>
      <c r="AP89" s="214">
        <v>0</v>
      </c>
      <c r="AQ89" s="155"/>
    </row>
    <row r="90" spans="1:45" ht="12" customHeight="1" thickBot="1" x14ac:dyDescent="0.3">
      <c r="A90" s="170" t="s">
        <v>441</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5">
        <v>0</v>
      </c>
      <c r="AL90" s="315"/>
      <c r="AM90" s="315">
        <v>0</v>
      </c>
      <c r="AN90" s="315"/>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442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444</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445</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446</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6" zoomScale="70" zoomScaleSheetLayoutView="70" workbookViewId="0">
      <selection activeCell="F52" sqref="F52"/>
    </sheetView>
  </sheetViews>
  <sheetFormatPr defaultRowHeight="15.75" x14ac:dyDescent="0.25"/>
  <cols>
    <col min="1" max="1" width="9.140625" style="66"/>
    <col min="2" max="2" width="37.7109375" style="66" customWidth="1"/>
    <col min="3" max="10" width="16.710937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4" t="s">
        <v>448</v>
      </c>
      <c r="B5" s="254"/>
      <c r="C5" s="254"/>
      <c r="D5" s="254"/>
      <c r="E5" s="254"/>
      <c r="F5" s="254"/>
      <c r="G5" s="254"/>
      <c r="H5" s="254"/>
      <c r="I5" s="254"/>
      <c r="J5" s="254"/>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G_prj_109106_46922</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81" t="s">
        <v>260</v>
      </c>
      <c r="B19" s="381"/>
      <c r="C19" s="381"/>
      <c r="D19" s="381"/>
      <c r="E19" s="381"/>
      <c r="F19" s="381"/>
      <c r="G19" s="381"/>
      <c r="H19" s="381"/>
      <c r="I19" s="381"/>
      <c r="J19" s="381"/>
    </row>
    <row r="20" spans="1:10" x14ac:dyDescent="0.25">
      <c r="A20" s="88"/>
      <c r="B20" s="88"/>
      <c r="C20" s="89"/>
      <c r="D20" s="89"/>
      <c r="E20" s="89"/>
      <c r="F20" s="89"/>
      <c r="G20" s="89"/>
      <c r="H20" s="89"/>
      <c r="I20" s="89"/>
      <c r="J20" s="89"/>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449</v>
      </c>
      <c r="F22" s="380"/>
      <c r="G22" s="372"/>
      <c r="H22" s="375"/>
      <c r="I22" s="371"/>
      <c r="J22" s="373"/>
    </row>
    <row r="23" spans="1:10" ht="31.5" x14ac:dyDescent="0.25">
      <c r="A23" s="371"/>
      <c r="B23" s="371"/>
      <c r="C23" s="90" t="s">
        <v>143</v>
      </c>
      <c r="D23" s="90" t="s">
        <v>142</v>
      </c>
      <c r="E23" s="90" t="s">
        <v>143</v>
      </c>
      <c r="F23" s="90" t="s">
        <v>142</v>
      </c>
      <c r="G23" s="372"/>
      <c r="H23" s="376"/>
      <c r="I23" s="371"/>
      <c r="J23" s="373"/>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5"/>
      <c r="D25" s="114"/>
      <c r="E25" s="93"/>
      <c r="F25" s="93"/>
      <c r="G25" s="93"/>
      <c r="H25" s="93"/>
      <c r="I25" s="94"/>
      <c r="J25" s="95"/>
    </row>
    <row r="26" spans="1:10" ht="21.75" customHeight="1" x14ac:dyDescent="0.25">
      <c r="A26" s="90" t="s">
        <v>140</v>
      </c>
      <c r="B26" s="96" t="s">
        <v>213</v>
      </c>
      <c r="C26" s="114" t="s">
        <v>290</v>
      </c>
      <c r="D26" s="114" t="s">
        <v>290</v>
      </c>
      <c r="E26" s="114" t="s">
        <v>290</v>
      </c>
      <c r="F26" s="114" t="s">
        <v>290</v>
      </c>
      <c r="G26" s="114" t="s">
        <v>290</v>
      </c>
      <c r="H26" s="114" t="s">
        <v>290</v>
      </c>
      <c r="I26" s="114" t="s">
        <v>290</v>
      </c>
      <c r="J26" s="114" t="s">
        <v>290</v>
      </c>
    </row>
    <row r="27" spans="1:10" s="70" customFormat="1" ht="39" customHeight="1" x14ac:dyDescent="0.25">
      <c r="A27" s="90" t="s">
        <v>139</v>
      </c>
      <c r="B27" s="96" t="s">
        <v>215</v>
      </c>
      <c r="C27" s="114" t="s">
        <v>290</v>
      </c>
      <c r="D27" s="114" t="s">
        <v>290</v>
      </c>
      <c r="E27" s="114" t="s">
        <v>290</v>
      </c>
      <c r="F27" s="114" t="s">
        <v>290</v>
      </c>
      <c r="G27" s="114" t="s">
        <v>290</v>
      </c>
      <c r="H27" s="114" t="s">
        <v>290</v>
      </c>
      <c r="I27" s="114" t="s">
        <v>290</v>
      </c>
      <c r="J27" s="114" t="s">
        <v>290</v>
      </c>
    </row>
    <row r="28" spans="1:10" s="70" customFormat="1" ht="70.5" customHeight="1" x14ac:dyDescent="0.25">
      <c r="A28" s="90" t="s">
        <v>214</v>
      </c>
      <c r="B28" s="96" t="s">
        <v>219</v>
      </c>
      <c r="C28" s="114" t="s">
        <v>290</v>
      </c>
      <c r="D28" s="114" t="s">
        <v>290</v>
      </c>
      <c r="E28" s="114" t="s">
        <v>290</v>
      </c>
      <c r="F28" s="114" t="s">
        <v>290</v>
      </c>
      <c r="G28" s="114" t="s">
        <v>290</v>
      </c>
      <c r="H28" s="114" t="s">
        <v>290</v>
      </c>
      <c r="I28" s="114" t="s">
        <v>290</v>
      </c>
      <c r="J28" s="114" t="s">
        <v>290</v>
      </c>
    </row>
    <row r="29" spans="1:10" s="70" customFormat="1" ht="54" customHeight="1" x14ac:dyDescent="0.25">
      <c r="A29" s="90" t="s">
        <v>138</v>
      </c>
      <c r="B29" s="96" t="s">
        <v>218</v>
      </c>
      <c r="C29" s="114" t="s">
        <v>290</v>
      </c>
      <c r="D29" s="114" t="s">
        <v>290</v>
      </c>
      <c r="E29" s="114" t="s">
        <v>290</v>
      </c>
      <c r="F29" s="114" t="s">
        <v>290</v>
      </c>
      <c r="G29" s="114" t="s">
        <v>290</v>
      </c>
      <c r="H29" s="114" t="s">
        <v>290</v>
      </c>
      <c r="I29" s="114" t="s">
        <v>290</v>
      </c>
      <c r="J29" s="114" t="s">
        <v>290</v>
      </c>
    </row>
    <row r="30" spans="1:10" s="70" customFormat="1" ht="42" customHeight="1" x14ac:dyDescent="0.25">
      <c r="A30" s="90" t="s">
        <v>137</v>
      </c>
      <c r="B30" s="96" t="s">
        <v>220</v>
      </c>
      <c r="C30" s="114" t="s">
        <v>290</v>
      </c>
      <c r="D30" s="114" t="s">
        <v>290</v>
      </c>
      <c r="E30" s="114" t="s">
        <v>290</v>
      </c>
      <c r="F30" s="114" t="s">
        <v>290</v>
      </c>
      <c r="G30" s="114" t="s">
        <v>290</v>
      </c>
      <c r="H30" s="114" t="s">
        <v>290</v>
      </c>
      <c r="I30" s="114" t="s">
        <v>290</v>
      </c>
      <c r="J30" s="114" t="s">
        <v>290</v>
      </c>
    </row>
    <row r="31" spans="1:10" s="70" customFormat="1" ht="37.5" customHeight="1" x14ac:dyDescent="0.25">
      <c r="A31" s="90" t="s">
        <v>136</v>
      </c>
      <c r="B31" s="97" t="s">
        <v>216</v>
      </c>
      <c r="C31" s="114" t="s">
        <v>290</v>
      </c>
      <c r="D31" s="114" t="s">
        <v>290</v>
      </c>
      <c r="E31" s="114" t="s">
        <v>290</v>
      </c>
      <c r="F31" s="114" t="s">
        <v>290</v>
      </c>
      <c r="G31" s="114" t="s">
        <v>290</v>
      </c>
      <c r="H31" s="114" t="s">
        <v>290</v>
      </c>
      <c r="I31" s="114" t="s">
        <v>290</v>
      </c>
      <c r="J31" s="114" t="s">
        <v>290</v>
      </c>
    </row>
    <row r="32" spans="1:10" s="70" customFormat="1" ht="31.5" x14ac:dyDescent="0.25">
      <c r="A32" s="90" t="s">
        <v>134</v>
      </c>
      <c r="B32" s="97" t="s">
        <v>221</v>
      </c>
      <c r="C32" s="114" t="s">
        <v>290</v>
      </c>
      <c r="D32" s="114" t="s">
        <v>290</v>
      </c>
      <c r="E32" s="114" t="s">
        <v>290</v>
      </c>
      <c r="F32" s="114" t="s">
        <v>290</v>
      </c>
      <c r="G32" s="114" t="s">
        <v>290</v>
      </c>
      <c r="H32" s="114" t="s">
        <v>290</v>
      </c>
      <c r="I32" s="114" t="s">
        <v>290</v>
      </c>
      <c r="J32" s="114" t="s">
        <v>290</v>
      </c>
    </row>
    <row r="33" spans="1:10" s="70" customFormat="1" ht="37.5" customHeight="1" x14ac:dyDescent="0.25">
      <c r="A33" s="90" t="s">
        <v>232</v>
      </c>
      <c r="B33" s="97" t="s">
        <v>162</v>
      </c>
      <c r="C33" s="114" t="s">
        <v>290</v>
      </c>
      <c r="D33" s="114" t="s">
        <v>290</v>
      </c>
      <c r="E33" s="114" t="s">
        <v>290</v>
      </c>
      <c r="F33" s="114" t="s">
        <v>290</v>
      </c>
      <c r="G33" s="114" t="s">
        <v>290</v>
      </c>
      <c r="H33" s="114" t="s">
        <v>290</v>
      </c>
      <c r="I33" s="114" t="s">
        <v>290</v>
      </c>
      <c r="J33" s="114" t="s">
        <v>290</v>
      </c>
    </row>
    <row r="34" spans="1:10" s="70" customFormat="1" ht="47.25" customHeight="1" x14ac:dyDescent="0.25">
      <c r="A34" s="90" t="s">
        <v>233</v>
      </c>
      <c r="B34" s="97" t="s">
        <v>225</v>
      </c>
      <c r="C34" s="114" t="s">
        <v>290</v>
      </c>
      <c r="D34" s="114" t="s">
        <v>290</v>
      </c>
      <c r="E34" s="114" t="s">
        <v>290</v>
      </c>
      <c r="F34" s="114" t="s">
        <v>290</v>
      </c>
      <c r="G34" s="114" t="s">
        <v>290</v>
      </c>
      <c r="H34" s="114" t="s">
        <v>290</v>
      </c>
      <c r="I34" s="114" t="s">
        <v>290</v>
      </c>
      <c r="J34" s="114" t="s">
        <v>290</v>
      </c>
    </row>
    <row r="35" spans="1:10" s="70" customFormat="1" ht="49.5" customHeight="1" x14ac:dyDescent="0.25">
      <c r="A35" s="90" t="s">
        <v>234</v>
      </c>
      <c r="B35" s="97" t="s">
        <v>135</v>
      </c>
      <c r="C35" s="114" t="s">
        <v>290</v>
      </c>
      <c r="D35" s="114" t="s">
        <v>290</v>
      </c>
      <c r="E35" s="114" t="s">
        <v>290</v>
      </c>
      <c r="F35" s="114" t="s">
        <v>290</v>
      </c>
      <c r="G35" s="114" t="s">
        <v>290</v>
      </c>
      <c r="H35" s="114" t="s">
        <v>290</v>
      </c>
      <c r="I35" s="114" t="s">
        <v>290</v>
      </c>
      <c r="J35" s="114" t="s">
        <v>290</v>
      </c>
    </row>
    <row r="36" spans="1:10" ht="37.5" customHeight="1" x14ac:dyDescent="0.25">
      <c r="A36" s="90" t="s">
        <v>235</v>
      </c>
      <c r="B36" s="97" t="s">
        <v>217</v>
      </c>
      <c r="C36" s="114" t="s">
        <v>290</v>
      </c>
      <c r="D36" s="114" t="s">
        <v>290</v>
      </c>
      <c r="E36" s="114" t="s">
        <v>290</v>
      </c>
      <c r="F36" s="114" t="s">
        <v>290</v>
      </c>
      <c r="G36" s="114" t="s">
        <v>290</v>
      </c>
      <c r="H36" s="114" t="s">
        <v>290</v>
      </c>
      <c r="I36" s="114" t="s">
        <v>290</v>
      </c>
      <c r="J36" s="114" t="s">
        <v>290</v>
      </c>
    </row>
    <row r="37" spans="1:10" x14ac:dyDescent="0.25">
      <c r="A37" s="90" t="s">
        <v>236</v>
      </c>
      <c r="B37" s="97" t="s">
        <v>133</v>
      </c>
      <c r="C37" s="114" t="s">
        <v>290</v>
      </c>
      <c r="D37" s="114" t="s">
        <v>290</v>
      </c>
      <c r="E37" s="114" t="s">
        <v>290</v>
      </c>
      <c r="F37" s="114" t="s">
        <v>290</v>
      </c>
      <c r="G37" s="114" t="s">
        <v>290</v>
      </c>
      <c r="H37" s="114" t="s">
        <v>290</v>
      </c>
      <c r="I37" s="114" t="s">
        <v>290</v>
      </c>
      <c r="J37" s="114" t="s">
        <v>290</v>
      </c>
    </row>
    <row r="38" spans="1:10" x14ac:dyDescent="0.25">
      <c r="A38" s="90" t="s">
        <v>237</v>
      </c>
      <c r="B38" s="92" t="s">
        <v>132</v>
      </c>
      <c r="C38" s="114" t="s">
        <v>290</v>
      </c>
      <c r="D38" s="114" t="s">
        <v>290</v>
      </c>
      <c r="E38" s="114" t="s">
        <v>290</v>
      </c>
      <c r="F38" s="114" t="s">
        <v>290</v>
      </c>
      <c r="G38" s="114" t="s">
        <v>290</v>
      </c>
      <c r="H38" s="114" t="s">
        <v>290</v>
      </c>
      <c r="I38" s="114" t="s">
        <v>290</v>
      </c>
      <c r="J38" s="114" t="s">
        <v>290</v>
      </c>
    </row>
    <row r="39" spans="1:10" ht="63" x14ac:dyDescent="0.25">
      <c r="A39" s="90">
        <v>2</v>
      </c>
      <c r="B39" s="97" t="s">
        <v>222</v>
      </c>
      <c r="C39" s="114" t="s">
        <v>290</v>
      </c>
      <c r="D39" s="114" t="s">
        <v>290</v>
      </c>
      <c r="E39" s="114" t="s">
        <v>290</v>
      </c>
      <c r="F39" s="114" t="s">
        <v>290</v>
      </c>
      <c r="G39" s="114" t="s">
        <v>290</v>
      </c>
      <c r="H39" s="114" t="s">
        <v>290</v>
      </c>
      <c r="I39" s="114" t="s">
        <v>290</v>
      </c>
      <c r="J39" s="114" t="s">
        <v>290</v>
      </c>
    </row>
    <row r="40" spans="1:10" ht="33.75" customHeight="1" x14ac:dyDescent="0.25">
      <c r="A40" s="90" t="s">
        <v>131</v>
      </c>
      <c r="B40" s="97" t="s">
        <v>224</v>
      </c>
      <c r="C40" s="114" t="s">
        <v>290</v>
      </c>
      <c r="D40" s="114" t="s">
        <v>290</v>
      </c>
      <c r="E40" s="114" t="s">
        <v>290</v>
      </c>
      <c r="F40" s="114" t="s">
        <v>290</v>
      </c>
      <c r="G40" s="114" t="s">
        <v>290</v>
      </c>
      <c r="H40" s="114" t="s">
        <v>290</v>
      </c>
      <c r="I40" s="114" t="s">
        <v>290</v>
      </c>
      <c r="J40" s="114" t="s">
        <v>290</v>
      </c>
    </row>
    <row r="41" spans="1:10" ht="63" customHeight="1" x14ac:dyDescent="0.25">
      <c r="A41" s="90" t="s">
        <v>130</v>
      </c>
      <c r="B41" s="92" t="s">
        <v>272</v>
      </c>
      <c r="C41" s="114" t="s">
        <v>290</v>
      </c>
      <c r="D41" s="114" t="s">
        <v>290</v>
      </c>
      <c r="E41" s="114" t="s">
        <v>290</v>
      </c>
      <c r="F41" s="114" t="s">
        <v>290</v>
      </c>
      <c r="G41" s="114" t="s">
        <v>290</v>
      </c>
      <c r="H41" s="114" t="s">
        <v>290</v>
      </c>
      <c r="I41" s="114" t="s">
        <v>290</v>
      </c>
      <c r="J41" s="114" t="s">
        <v>290</v>
      </c>
    </row>
    <row r="42" spans="1:10" ht="58.5" customHeight="1" x14ac:dyDescent="0.25">
      <c r="A42" s="90">
        <v>3</v>
      </c>
      <c r="B42" s="97" t="s">
        <v>223</v>
      </c>
      <c r="C42" s="114" t="s">
        <v>290</v>
      </c>
      <c r="D42" s="114" t="s">
        <v>290</v>
      </c>
      <c r="E42" s="114" t="s">
        <v>290</v>
      </c>
      <c r="F42" s="114" t="s">
        <v>290</v>
      </c>
      <c r="G42" s="114" t="s">
        <v>290</v>
      </c>
      <c r="H42" s="114" t="s">
        <v>290</v>
      </c>
      <c r="I42" s="114" t="s">
        <v>290</v>
      </c>
      <c r="J42" s="114" t="s">
        <v>290</v>
      </c>
    </row>
    <row r="43" spans="1:10" ht="34.5" customHeight="1" x14ac:dyDescent="0.25">
      <c r="A43" s="90" t="s">
        <v>129</v>
      </c>
      <c r="B43" s="97" t="s">
        <v>127</v>
      </c>
      <c r="C43" s="114" t="s">
        <v>290</v>
      </c>
      <c r="D43" s="114" t="s">
        <v>290</v>
      </c>
      <c r="E43" s="114" t="s">
        <v>290</v>
      </c>
      <c r="F43" s="114" t="s">
        <v>290</v>
      </c>
      <c r="G43" s="114" t="s">
        <v>290</v>
      </c>
      <c r="H43" s="114" t="s">
        <v>290</v>
      </c>
      <c r="I43" s="114" t="s">
        <v>290</v>
      </c>
      <c r="J43" s="114" t="s">
        <v>290</v>
      </c>
    </row>
    <row r="44" spans="1:10" ht="24.75" customHeight="1" x14ac:dyDescent="0.25">
      <c r="A44" s="90" t="s">
        <v>128</v>
      </c>
      <c r="B44" s="97" t="s">
        <v>125</v>
      </c>
      <c r="C44" s="114" t="s">
        <v>290</v>
      </c>
      <c r="D44" s="114" t="s">
        <v>290</v>
      </c>
      <c r="E44" s="114" t="s">
        <v>290</v>
      </c>
      <c r="F44" s="114" t="s">
        <v>290</v>
      </c>
      <c r="G44" s="114" t="s">
        <v>290</v>
      </c>
      <c r="H44" s="114" t="s">
        <v>290</v>
      </c>
      <c r="I44" s="114" t="s">
        <v>290</v>
      </c>
      <c r="J44" s="114" t="s">
        <v>290</v>
      </c>
    </row>
    <row r="45" spans="1:10" ht="90.75" customHeight="1" x14ac:dyDescent="0.25">
      <c r="A45" s="90" t="s">
        <v>126</v>
      </c>
      <c r="B45" s="97" t="s">
        <v>228</v>
      </c>
      <c r="C45" s="114" t="s">
        <v>290</v>
      </c>
      <c r="D45" s="114" t="s">
        <v>290</v>
      </c>
      <c r="E45" s="114" t="s">
        <v>290</v>
      </c>
      <c r="F45" s="114" t="s">
        <v>290</v>
      </c>
      <c r="G45" s="114" t="s">
        <v>290</v>
      </c>
      <c r="H45" s="114" t="s">
        <v>290</v>
      </c>
      <c r="I45" s="114" t="s">
        <v>290</v>
      </c>
      <c r="J45" s="114" t="s">
        <v>290</v>
      </c>
    </row>
    <row r="46" spans="1:10" ht="167.25" customHeight="1" x14ac:dyDescent="0.25">
      <c r="A46" s="90" t="s">
        <v>124</v>
      </c>
      <c r="B46" s="97" t="s">
        <v>226</v>
      </c>
      <c r="C46" s="114" t="s">
        <v>290</v>
      </c>
      <c r="D46" s="114" t="s">
        <v>290</v>
      </c>
      <c r="E46" s="114" t="s">
        <v>290</v>
      </c>
      <c r="F46" s="114" t="s">
        <v>290</v>
      </c>
      <c r="G46" s="114" t="s">
        <v>290</v>
      </c>
      <c r="H46" s="114" t="s">
        <v>290</v>
      </c>
      <c r="I46" s="114" t="s">
        <v>290</v>
      </c>
      <c r="J46" s="114" t="s">
        <v>290</v>
      </c>
    </row>
    <row r="47" spans="1:10" ht="30.75" customHeight="1" x14ac:dyDescent="0.25">
      <c r="A47" s="90" t="s">
        <v>122</v>
      </c>
      <c r="B47" s="97" t="s">
        <v>123</v>
      </c>
      <c r="C47" s="114" t="s">
        <v>290</v>
      </c>
      <c r="D47" s="114" t="s">
        <v>290</v>
      </c>
      <c r="E47" s="114" t="s">
        <v>290</v>
      </c>
      <c r="F47" s="114" t="s">
        <v>290</v>
      </c>
      <c r="G47" s="114" t="s">
        <v>290</v>
      </c>
      <c r="H47" s="114" t="s">
        <v>290</v>
      </c>
      <c r="I47" s="114" t="s">
        <v>290</v>
      </c>
      <c r="J47" s="114" t="s">
        <v>290</v>
      </c>
    </row>
    <row r="48" spans="1:10" ht="37.5" customHeight="1" x14ac:dyDescent="0.25">
      <c r="A48" s="90" t="s">
        <v>238</v>
      </c>
      <c r="B48" s="92" t="s">
        <v>121</v>
      </c>
      <c r="C48" s="114" t="s">
        <v>290</v>
      </c>
      <c r="D48" s="114" t="s">
        <v>290</v>
      </c>
      <c r="E48" s="114" t="s">
        <v>290</v>
      </c>
      <c r="F48" s="114" t="s">
        <v>290</v>
      </c>
      <c r="G48" s="114" t="s">
        <v>290</v>
      </c>
      <c r="H48" s="114" t="s">
        <v>290</v>
      </c>
      <c r="I48" s="114" t="s">
        <v>290</v>
      </c>
      <c r="J48" s="114" t="s">
        <v>290</v>
      </c>
    </row>
    <row r="49" spans="1:10" ht="35.25" customHeight="1" x14ac:dyDescent="0.25">
      <c r="A49" s="90">
        <v>4</v>
      </c>
      <c r="B49" s="97" t="s">
        <v>119</v>
      </c>
      <c r="C49" s="114" t="s">
        <v>290</v>
      </c>
      <c r="D49" s="114" t="s">
        <v>290</v>
      </c>
      <c r="E49" s="114" t="s">
        <v>290</v>
      </c>
      <c r="F49" s="114" t="s">
        <v>290</v>
      </c>
      <c r="G49" s="114" t="s">
        <v>290</v>
      </c>
      <c r="H49" s="114" t="s">
        <v>290</v>
      </c>
      <c r="I49" s="114" t="s">
        <v>290</v>
      </c>
      <c r="J49" s="114" t="s">
        <v>290</v>
      </c>
    </row>
    <row r="50" spans="1:10" ht="86.25" customHeight="1" x14ac:dyDescent="0.25">
      <c r="A50" s="90" t="s">
        <v>120</v>
      </c>
      <c r="B50" s="97" t="s">
        <v>227</v>
      </c>
      <c r="C50" s="114" t="s">
        <v>290</v>
      </c>
      <c r="D50" s="114" t="s">
        <v>290</v>
      </c>
      <c r="E50" s="114" t="s">
        <v>290</v>
      </c>
      <c r="F50" s="114" t="s">
        <v>290</v>
      </c>
      <c r="G50" s="114" t="s">
        <v>290</v>
      </c>
      <c r="H50" s="114" t="s">
        <v>290</v>
      </c>
      <c r="I50" s="114" t="s">
        <v>290</v>
      </c>
      <c r="J50" s="114" t="s">
        <v>290</v>
      </c>
    </row>
    <row r="51" spans="1:10" ht="77.25" customHeight="1" x14ac:dyDescent="0.25">
      <c r="A51" s="90" t="s">
        <v>118</v>
      </c>
      <c r="B51" s="97" t="s">
        <v>229</v>
      </c>
      <c r="C51" s="114" t="s">
        <v>290</v>
      </c>
      <c r="D51" s="114" t="s">
        <v>290</v>
      </c>
      <c r="E51" s="114" t="s">
        <v>290</v>
      </c>
      <c r="F51" s="114" t="s">
        <v>290</v>
      </c>
      <c r="G51" s="114" t="s">
        <v>290</v>
      </c>
      <c r="H51" s="114" t="s">
        <v>290</v>
      </c>
      <c r="I51" s="114" t="s">
        <v>290</v>
      </c>
      <c r="J51" s="114" t="s">
        <v>290</v>
      </c>
    </row>
    <row r="52" spans="1:10" ht="71.25" customHeight="1" x14ac:dyDescent="0.25">
      <c r="A52" s="90" t="s">
        <v>116</v>
      </c>
      <c r="B52" s="97" t="s">
        <v>117</v>
      </c>
      <c r="C52" s="114" t="s">
        <v>290</v>
      </c>
      <c r="D52" s="114" t="s">
        <v>290</v>
      </c>
      <c r="E52" s="114" t="s">
        <v>290</v>
      </c>
      <c r="F52" s="114" t="s">
        <v>290</v>
      </c>
      <c r="G52" s="114" t="s">
        <v>290</v>
      </c>
      <c r="H52" s="114" t="s">
        <v>290</v>
      </c>
      <c r="I52" s="114" t="s">
        <v>290</v>
      </c>
      <c r="J52" s="114" t="s">
        <v>290</v>
      </c>
    </row>
    <row r="53" spans="1:10" ht="48" customHeight="1" x14ac:dyDescent="0.25">
      <c r="A53" s="90" t="s">
        <v>114</v>
      </c>
      <c r="B53" s="98" t="s">
        <v>230</v>
      </c>
      <c r="C53" s="114" t="s">
        <v>290</v>
      </c>
      <c r="D53" s="114" t="s">
        <v>290</v>
      </c>
      <c r="E53" s="114" t="s">
        <v>290</v>
      </c>
      <c r="F53" s="114" t="s">
        <v>290</v>
      </c>
      <c r="G53" s="114" t="s">
        <v>290</v>
      </c>
      <c r="H53" s="114" t="s">
        <v>290</v>
      </c>
      <c r="I53" s="114" t="s">
        <v>290</v>
      </c>
      <c r="J53" s="114" t="s">
        <v>290</v>
      </c>
    </row>
    <row r="54" spans="1:10" ht="46.5" customHeight="1" x14ac:dyDescent="0.25">
      <c r="A54" s="90" t="s">
        <v>231</v>
      </c>
      <c r="B54" s="97" t="s">
        <v>115</v>
      </c>
      <c r="C54" s="114" t="s">
        <v>290</v>
      </c>
      <c r="D54" s="114" t="s">
        <v>290</v>
      </c>
      <c r="E54" s="114" t="s">
        <v>290</v>
      </c>
      <c r="F54" s="114" t="s">
        <v>290</v>
      </c>
      <c r="G54" s="114" t="s">
        <v>290</v>
      </c>
      <c r="H54" s="114" t="s">
        <v>290</v>
      </c>
      <c r="I54" s="114" t="s">
        <v>290</v>
      </c>
      <c r="J54" s="114" t="s">
        <v>290</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5" zoomScale="55" zoomScaleNormal="70" zoomScaleSheetLayoutView="55" workbookViewId="0">
      <selection activeCell="B34" sqref="B34"/>
    </sheetView>
  </sheetViews>
  <sheetFormatPr defaultColWidth="9.140625" defaultRowHeight="15.75" x14ac:dyDescent="0.25"/>
  <cols>
    <col min="1" max="1" width="9.140625" style="66"/>
    <col min="2" max="2" width="57.85546875" style="66" customWidth="1"/>
    <col min="3" max="13" width="11.5703125" style="66" customWidth="1"/>
    <col min="14" max="16384" width="9.140625" style="66"/>
  </cols>
  <sheetData>
    <row r="1" spans="1:13" s="120" customFormat="1" ht="18.75" x14ac:dyDescent="0.25">
      <c r="A1" s="180"/>
      <c r="B1" s="181"/>
      <c r="C1" s="190"/>
      <c r="D1" s="180"/>
      <c r="E1" s="180"/>
      <c r="F1" s="181"/>
      <c r="G1" s="180"/>
      <c r="H1" s="181"/>
      <c r="I1" s="180"/>
      <c r="J1" s="181"/>
      <c r="K1" s="180"/>
      <c r="L1" s="179"/>
      <c r="M1" s="177" t="s">
        <v>22</v>
      </c>
    </row>
    <row r="2" spans="1:13" s="120" customFormat="1" ht="18.75" x14ac:dyDescent="0.3">
      <c r="A2" s="180"/>
      <c r="B2" s="181"/>
      <c r="C2" s="180"/>
      <c r="D2" s="181"/>
      <c r="E2" s="180"/>
      <c r="F2" s="181"/>
      <c r="G2" s="180"/>
      <c r="H2" s="181"/>
      <c r="I2" s="180"/>
      <c r="J2" s="181"/>
      <c r="K2" s="180"/>
      <c r="L2" s="179"/>
      <c r="M2" s="176" t="s">
        <v>6</v>
      </c>
    </row>
    <row r="3" spans="1:13" s="120" customFormat="1" ht="18.75" x14ac:dyDescent="0.3">
      <c r="A3" s="180"/>
      <c r="B3" s="181"/>
      <c r="C3" s="180"/>
      <c r="D3" s="181"/>
      <c r="E3" s="180"/>
      <c r="F3" s="181"/>
      <c r="G3" s="180"/>
      <c r="H3" s="181"/>
      <c r="I3" s="180"/>
      <c r="J3" s="181"/>
      <c r="K3" s="180"/>
      <c r="L3" s="179"/>
      <c r="M3" s="176" t="s">
        <v>21</v>
      </c>
    </row>
    <row r="4" spans="1:13" s="120" customFormat="1" ht="18.75" customHeight="1" x14ac:dyDescent="0.25">
      <c r="A4" s="403" t="s">
        <v>289</v>
      </c>
      <c r="B4" s="404"/>
      <c r="C4" s="404"/>
      <c r="D4" s="404"/>
      <c r="E4" s="404"/>
      <c r="F4" s="404"/>
      <c r="G4" s="404"/>
      <c r="H4" s="404"/>
      <c r="I4" s="404"/>
      <c r="J4" s="404"/>
      <c r="K4" s="404"/>
      <c r="L4" s="404"/>
      <c r="M4" s="405"/>
    </row>
    <row r="5" spans="1:13" s="120" customFormat="1" ht="18.75" x14ac:dyDescent="0.3">
      <c r="A5" s="180"/>
      <c r="B5" s="180"/>
      <c r="C5" s="180"/>
      <c r="D5" s="180"/>
      <c r="E5" s="194"/>
      <c r="F5" s="180"/>
      <c r="G5" s="180"/>
      <c r="H5" s="181"/>
      <c r="I5" s="180"/>
      <c r="J5" s="181"/>
      <c r="K5" s="180"/>
      <c r="L5" s="193"/>
      <c r="M5" s="195"/>
    </row>
    <row r="6" spans="1:13" s="120" customFormat="1" ht="18.75" x14ac:dyDescent="0.25">
      <c r="A6" s="410" t="s">
        <v>5</v>
      </c>
      <c r="B6" s="411"/>
      <c r="C6" s="411"/>
      <c r="D6" s="411"/>
      <c r="E6" s="411"/>
      <c r="F6" s="411"/>
      <c r="G6" s="411"/>
      <c r="H6" s="411"/>
      <c r="I6" s="411"/>
      <c r="J6" s="411"/>
      <c r="K6" s="411"/>
      <c r="L6" s="411"/>
      <c r="M6" s="412"/>
    </row>
    <row r="7" spans="1:13" s="120" customFormat="1" ht="18.75" x14ac:dyDescent="0.25">
      <c r="A7" s="203"/>
      <c r="B7" s="202"/>
      <c r="C7" s="203"/>
      <c r="D7" s="203"/>
      <c r="E7" s="205"/>
      <c r="F7" s="203"/>
      <c r="G7" s="203"/>
      <c r="H7" s="202"/>
      <c r="I7" s="203"/>
      <c r="J7" s="197"/>
      <c r="K7" s="196"/>
      <c r="L7" s="196"/>
      <c r="M7" s="196"/>
    </row>
    <row r="8" spans="1:13" s="120"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20" customFormat="1" ht="18.75" customHeight="1" x14ac:dyDescent="0.25">
      <c r="A9" s="391" t="s">
        <v>4</v>
      </c>
      <c r="B9" s="392"/>
      <c r="C9" s="392"/>
      <c r="D9" s="392"/>
      <c r="E9" s="392"/>
      <c r="F9" s="392"/>
      <c r="G9" s="392"/>
      <c r="H9" s="392"/>
      <c r="I9" s="392"/>
      <c r="J9" s="392"/>
      <c r="K9" s="392"/>
      <c r="L9" s="392"/>
      <c r="M9" s="393"/>
    </row>
    <row r="10" spans="1:13" s="120" customFormat="1" ht="18.75" x14ac:dyDescent="0.25">
      <c r="A10" s="203"/>
      <c r="B10" s="202"/>
      <c r="C10" s="203"/>
      <c r="D10" s="203"/>
      <c r="E10" s="204"/>
      <c r="F10" s="203"/>
      <c r="G10" s="203"/>
      <c r="H10" s="202"/>
      <c r="I10" s="203"/>
      <c r="J10" s="199"/>
      <c r="K10" s="198"/>
      <c r="L10" s="198"/>
      <c r="M10" s="199"/>
    </row>
    <row r="11" spans="1:13" s="120" customFormat="1" ht="15.6" customHeight="1" x14ac:dyDescent="0.25">
      <c r="A11" s="406" t="str">
        <f>'1. паспорт местоположение'!A12:C12</f>
        <v>G_prj_109106_46922</v>
      </c>
      <c r="B11" s="407"/>
      <c r="C11" s="407"/>
      <c r="D11" s="407"/>
      <c r="E11" s="407"/>
      <c r="F11" s="407"/>
      <c r="G11" s="407"/>
      <c r="H11" s="407"/>
      <c r="I11" s="407"/>
      <c r="J11" s="407"/>
      <c r="K11" s="407"/>
      <c r="L11" s="407"/>
      <c r="M11" s="408"/>
    </row>
    <row r="12" spans="1:13" s="120" customFormat="1" x14ac:dyDescent="0.25">
      <c r="A12" s="391" t="s">
        <v>3</v>
      </c>
      <c r="B12" s="392"/>
      <c r="C12" s="392"/>
      <c r="D12" s="392"/>
      <c r="E12" s="392"/>
      <c r="F12" s="392"/>
      <c r="G12" s="392"/>
      <c r="H12" s="392"/>
      <c r="I12" s="392"/>
      <c r="J12" s="392"/>
      <c r="K12" s="392"/>
      <c r="L12" s="392"/>
      <c r="M12" s="393"/>
    </row>
    <row r="13" spans="1:13" s="120" customFormat="1" ht="16.5" customHeight="1" x14ac:dyDescent="0.3">
      <c r="A13" s="188"/>
      <c r="B13" s="201"/>
      <c r="C13" s="200"/>
      <c r="D13" s="187"/>
      <c r="E13" s="187"/>
      <c r="F13" s="188"/>
      <c r="G13" s="188"/>
      <c r="H13" s="200"/>
      <c r="I13" s="189"/>
      <c r="J13" s="178"/>
      <c r="K13" s="178"/>
      <c r="L13" s="186"/>
      <c r="M13" s="186"/>
    </row>
    <row r="14" spans="1:13" s="120" customFormat="1" x14ac:dyDescent="0.25">
      <c r="A14" s="388"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4" s="389"/>
      <c r="C14" s="389"/>
      <c r="D14" s="389"/>
      <c r="E14" s="389"/>
      <c r="F14" s="389"/>
      <c r="G14" s="389"/>
      <c r="H14" s="389"/>
      <c r="I14" s="389"/>
      <c r="J14" s="389"/>
      <c r="K14" s="389"/>
      <c r="L14" s="389"/>
      <c r="M14" s="390"/>
    </row>
    <row r="15" spans="1:13" s="120" customFormat="1" ht="15.75" customHeight="1" x14ac:dyDescent="0.25">
      <c r="A15" s="391" t="s">
        <v>2</v>
      </c>
      <c r="B15" s="392"/>
      <c r="C15" s="392"/>
      <c r="D15" s="392"/>
      <c r="E15" s="392"/>
      <c r="F15" s="392"/>
      <c r="G15" s="392"/>
      <c r="H15" s="392"/>
      <c r="I15" s="392"/>
      <c r="J15" s="392"/>
      <c r="K15" s="392"/>
      <c r="L15" s="392"/>
      <c r="M15" s="393"/>
    </row>
    <row r="16" spans="1:13" s="120" customFormat="1" ht="19.5" customHeight="1" x14ac:dyDescent="0.25">
      <c r="A16" s="210"/>
      <c r="B16" s="210"/>
      <c r="C16" s="210"/>
      <c r="D16" s="211"/>
      <c r="E16" s="212"/>
      <c r="F16" s="212"/>
      <c r="G16" s="212"/>
      <c r="H16" s="210"/>
      <c r="I16" s="213"/>
      <c r="J16" s="211"/>
      <c r="K16" s="210"/>
      <c r="L16" s="213"/>
      <c r="M16" s="213"/>
    </row>
    <row r="17" spans="1:16" s="120" customFormat="1" ht="21.75" customHeight="1" x14ac:dyDescent="0.25">
      <c r="A17" s="184"/>
      <c r="B17" s="180"/>
      <c r="C17" s="180"/>
      <c r="D17" s="183"/>
      <c r="E17" s="180"/>
      <c r="F17" s="180"/>
      <c r="G17" s="183"/>
      <c r="H17" s="185"/>
      <c r="I17" s="180"/>
      <c r="J17" s="180"/>
      <c r="K17" s="180"/>
      <c r="L17" s="182"/>
      <c r="M17" s="182"/>
    </row>
    <row r="18" spans="1:16" x14ac:dyDescent="0.25">
      <c r="A18" s="396" t="s">
        <v>261</v>
      </c>
      <c r="B18" s="396"/>
      <c r="C18" s="396"/>
      <c r="D18" s="396"/>
      <c r="E18" s="396"/>
      <c r="F18" s="396"/>
      <c r="G18" s="396"/>
      <c r="H18" s="396"/>
      <c r="I18" s="396"/>
      <c r="J18" s="396"/>
      <c r="K18" s="396"/>
      <c r="L18" s="396"/>
      <c r="M18" s="396"/>
    </row>
    <row r="19" spans="1:16" x14ac:dyDescent="0.25">
      <c r="A19" s="206"/>
      <c r="B19" s="192"/>
      <c r="C19" s="192"/>
      <c r="D19" s="207"/>
      <c r="E19" s="192"/>
      <c r="F19" s="207"/>
      <c r="G19" s="192"/>
      <c r="H19" s="209"/>
      <c r="I19" s="209"/>
      <c r="J19" s="208"/>
      <c r="K19" s="192"/>
      <c r="L19" s="192"/>
      <c r="M19" s="191"/>
    </row>
    <row r="20" spans="1:16" ht="33" customHeight="1" x14ac:dyDescent="0.25">
      <c r="A20" s="394" t="s">
        <v>113</v>
      </c>
      <c r="B20" s="394" t="s">
        <v>112</v>
      </c>
      <c r="C20" s="371" t="s">
        <v>111</v>
      </c>
      <c r="D20" s="371"/>
      <c r="E20" s="377" t="s">
        <v>110</v>
      </c>
      <c r="F20" s="377"/>
      <c r="G20" s="394" t="s">
        <v>450</v>
      </c>
      <c r="H20" s="401" t="s">
        <v>502</v>
      </c>
      <c r="I20" s="402"/>
      <c r="J20" s="402"/>
      <c r="K20" s="402"/>
      <c r="L20" s="397" t="s">
        <v>109</v>
      </c>
      <c r="M20" s="398"/>
      <c r="N20" s="71"/>
      <c r="O20" s="71"/>
      <c r="P20" s="71"/>
    </row>
    <row r="21" spans="1:16" ht="90" customHeight="1" x14ac:dyDescent="0.25">
      <c r="A21" s="395"/>
      <c r="B21" s="395"/>
      <c r="C21" s="371"/>
      <c r="D21" s="371"/>
      <c r="E21" s="377"/>
      <c r="F21" s="377"/>
      <c r="G21" s="395"/>
      <c r="H21" s="371" t="s">
        <v>0</v>
      </c>
      <c r="I21" s="371"/>
      <c r="J21" s="371" t="str">
        <f>D22</f>
        <v>Факт</v>
      </c>
      <c r="K21" s="371"/>
      <c r="L21" s="399"/>
      <c r="M21" s="400"/>
    </row>
    <row r="22" spans="1:16" ht="89.25" customHeight="1" x14ac:dyDescent="0.25">
      <c r="A22" s="378"/>
      <c r="B22" s="378"/>
      <c r="C22" s="99" t="s">
        <v>0</v>
      </c>
      <c r="D22" s="99" t="s">
        <v>449</v>
      </c>
      <c r="E22" s="100" t="s">
        <v>283</v>
      </c>
      <c r="F22" s="100" t="s">
        <v>284</v>
      </c>
      <c r="G22" s="378"/>
      <c r="H22" s="101" t="s">
        <v>250</v>
      </c>
      <c r="I22" s="101" t="s">
        <v>251</v>
      </c>
      <c r="J22" s="101" t="s">
        <v>250</v>
      </c>
      <c r="K22" s="101" t="s">
        <v>251</v>
      </c>
      <c r="L22" s="99" t="s">
        <v>108</v>
      </c>
      <c r="M22" s="99"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102">
        <v>1</v>
      </c>
      <c r="B24" s="103" t="s">
        <v>107</v>
      </c>
      <c r="C24" s="116" t="s">
        <v>290</v>
      </c>
      <c r="D24" s="116">
        <f t="shared" ref="D24:F24" si="0">SUM(D25:D29)</f>
        <v>0</v>
      </c>
      <c r="E24" s="116">
        <f t="shared" si="0"/>
        <v>0</v>
      </c>
      <c r="F24" s="116">
        <f t="shared" si="0"/>
        <v>0</v>
      </c>
      <c r="G24" s="116">
        <f>SUM(G25:G29)</f>
        <v>0</v>
      </c>
      <c r="H24" s="116" t="s">
        <v>290</v>
      </c>
      <c r="I24" s="116" t="s">
        <v>290</v>
      </c>
      <c r="J24" s="116">
        <v>9.4429000000000006E-3</v>
      </c>
      <c r="K24" s="235">
        <v>2</v>
      </c>
      <c r="L24" s="116" t="s">
        <v>290</v>
      </c>
      <c r="M24" s="116">
        <f>SUM(M25:M29)</f>
        <v>9.4429000000000006E-3</v>
      </c>
    </row>
    <row r="25" spans="1:16" ht="24" customHeight="1" x14ac:dyDescent="0.25">
      <c r="A25" s="104" t="s">
        <v>106</v>
      </c>
      <c r="B25" s="105" t="s">
        <v>105</v>
      </c>
      <c r="C25" s="116" t="s">
        <v>290</v>
      </c>
      <c r="D25" s="116">
        <v>0</v>
      </c>
      <c r="E25" s="116">
        <v>0</v>
      </c>
      <c r="F25" s="116">
        <v>0</v>
      </c>
      <c r="G25" s="116">
        <v>0</v>
      </c>
      <c r="H25" s="116" t="s">
        <v>290</v>
      </c>
      <c r="I25" s="116" t="s">
        <v>290</v>
      </c>
      <c r="J25" s="116">
        <v>0</v>
      </c>
      <c r="K25" s="235">
        <v>0</v>
      </c>
      <c r="L25" s="116" t="s">
        <v>290</v>
      </c>
      <c r="M25" s="116">
        <v>0</v>
      </c>
    </row>
    <row r="26" spans="1:16" x14ac:dyDescent="0.25">
      <c r="A26" s="104" t="s">
        <v>104</v>
      </c>
      <c r="B26" s="105" t="s">
        <v>103</v>
      </c>
      <c r="C26" s="116" t="s">
        <v>290</v>
      </c>
      <c r="D26" s="116">
        <v>0</v>
      </c>
      <c r="E26" s="116">
        <v>0</v>
      </c>
      <c r="F26" s="116">
        <v>0</v>
      </c>
      <c r="G26" s="116">
        <v>0</v>
      </c>
      <c r="H26" s="116" t="s">
        <v>290</v>
      </c>
      <c r="I26" s="116" t="s">
        <v>290</v>
      </c>
      <c r="J26" s="116">
        <v>0</v>
      </c>
      <c r="K26" s="235">
        <v>0</v>
      </c>
      <c r="L26" s="116" t="s">
        <v>290</v>
      </c>
      <c r="M26" s="116">
        <v>0</v>
      </c>
    </row>
    <row r="27" spans="1:16" ht="31.5" x14ac:dyDescent="0.25">
      <c r="A27" s="104" t="s">
        <v>102</v>
      </c>
      <c r="B27" s="105" t="s">
        <v>212</v>
      </c>
      <c r="C27" s="116" t="s">
        <v>290</v>
      </c>
      <c r="D27" s="116">
        <v>0</v>
      </c>
      <c r="E27" s="116">
        <v>0</v>
      </c>
      <c r="F27" s="116">
        <v>0</v>
      </c>
      <c r="G27" s="116">
        <v>0</v>
      </c>
      <c r="H27" s="116" t="s">
        <v>290</v>
      </c>
      <c r="I27" s="116" t="s">
        <v>290</v>
      </c>
      <c r="J27" s="116">
        <v>9.4429000000000006E-3</v>
      </c>
      <c r="K27" s="235">
        <v>2</v>
      </c>
      <c r="L27" s="116" t="s">
        <v>290</v>
      </c>
      <c r="M27" s="116">
        <f>J27</f>
        <v>9.4429000000000006E-3</v>
      </c>
    </row>
    <row r="28" spans="1:16" x14ac:dyDescent="0.25">
      <c r="A28" s="104" t="s">
        <v>101</v>
      </c>
      <c r="B28" s="105" t="s">
        <v>100</v>
      </c>
      <c r="C28" s="116" t="s">
        <v>290</v>
      </c>
      <c r="D28" s="116">
        <v>0</v>
      </c>
      <c r="E28" s="116">
        <v>0</v>
      </c>
      <c r="F28" s="116">
        <v>0</v>
      </c>
      <c r="G28" s="116">
        <v>0</v>
      </c>
      <c r="H28" s="116" t="s">
        <v>290</v>
      </c>
      <c r="I28" s="116" t="s">
        <v>290</v>
      </c>
      <c r="J28" s="116">
        <v>0</v>
      </c>
      <c r="K28" s="116">
        <v>0</v>
      </c>
      <c r="L28" s="116" t="s">
        <v>290</v>
      </c>
      <c r="M28" s="116">
        <v>0</v>
      </c>
    </row>
    <row r="29" spans="1:16" x14ac:dyDescent="0.25">
      <c r="A29" s="104" t="s">
        <v>99</v>
      </c>
      <c r="B29" s="106" t="s">
        <v>98</v>
      </c>
      <c r="C29" s="116" t="s">
        <v>290</v>
      </c>
      <c r="D29" s="116">
        <v>0</v>
      </c>
      <c r="E29" s="116">
        <v>0</v>
      </c>
      <c r="F29" s="116">
        <v>0</v>
      </c>
      <c r="G29" s="116">
        <v>0</v>
      </c>
      <c r="H29" s="116" t="s">
        <v>290</v>
      </c>
      <c r="I29" s="116" t="s">
        <v>290</v>
      </c>
      <c r="J29" s="116">
        <f>D27</f>
        <v>0</v>
      </c>
      <c r="K29" s="116">
        <v>0</v>
      </c>
      <c r="L29" s="116" t="s">
        <v>290</v>
      </c>
      <c r="M29" s="116">
        <f>J29</f>
        <v>0</v>
      </c>
    </row>
    <row r="30" spans="1:16" ht="47.25" x14ac:dyDescent="0.25">
      <c r="A30" s="102" t="s">
        <v>17</v>
      </c>
      <c r="B30" s="103" t="s">
        <v>97</v>
      </c>
      <c r="C30" s="116" t="s">
        <v>290</v>
      </c>
      <c r="D30" s="116">
        <f t="shared" ref="D30:M30" si="1">SUM(D31:D34)</f>
        <v>0</v>
      </c>
      <c r="E30" s="116">
        <f t="shared" si="1"/>
        <v>0</v>
      </c>
      <c r="F30" s="116">
        <f t="shared" si="1"/>
        <v>0</v>
      </c>
      <c r="G30" s="116">
        <f t="shared" si="1"/>
        <v>0</v>
      </c>
      <c r="H30" s="116" t="s">
        <v>290</v>
      </c>
      <c r="I30" s="116" t="s">
        <v>290</v>
      </c>
      <c r="J30" s="116">
        <f t="shared" si="1"/>
        <v>0.48976183000000001</v>
      </c>
      <c r="K30" s="235">
        <f t="shared" si="1"/>
        <v>2</v>
      </c>
      <c r="L30" s="116" t="s">
        <v>290</v>
      </c>
      <c r="M30" s="116">
        <f t="shared" si="1"/>
        <v>0.48976183000000001</v>
      </c>
    </row>
    <row r="31" spans="1:16" x14ac:dyDescent="0.25">
      <c r="A31" s="102" t="s">
        <v>96</v>
      </c>
      <c r="B31" s="105" t="s">
        <v>95</v>
      </c>
      <c r="C31" s="116" t="s">
        <v>290</v>
      </c>
      <c r="D31" s="116">
        <v>0</v>
      </c>
      <c r="E31" s="116">
        <v>0</v>
      </c>
      <c r="F31" s="116">
        <v>0</v>
      </c>
      <c r="G31" s="116">
        <v>0</v>
      </c>
      <c r="H31" s="116" t="s">
        <v>290</v>
      </c>
      <c r="I31" s="116" t="s">
        <v>290</v>
      </c>
      <c r="J31" s="116">
        <v>0</v>
      </c>
      <c r="K31" s="116">
        <v>0</v>
      </c>
      <c r="L31" s="116" t="s">
        <v>290</v>
      </c>
      <c r="M31" s="116">
        <v>0</v>
      </c>
    </row>
    <row r="32" spans="1:16" ht="31.5" x14ac:dyDescent="0.25">
      <c r="A32" s="102" t="s">
        <v>94</v>
      </c>
      <c r="B32" s="105" t="s">
        <v>93</v>
      </c>
      <c r="C32" s="116" t="s">
        <v>290</v>
      </c>
      <c r="D32" s="116">
        <v>0</v>
      </c>
      <c r="E32" s="116">
        <v>0</v>
      </c>
      <c r="F32" s="116">
        <v>0</v>
      </c>
      <c r="G32" s="116">
        <v>0</v>
      </c>
      <c r="H32" s="116" t="s">
        <v>290</v>
      </c>
      <c r="I32" s="116" t="s">
        <v>290</v>
      </c>
      <c r="J32" s="116">
        <v>0</v>
      </c>
      <c r="K32" s="116">
        <v>0</v>
      </c>
      <c r="L32" s="116" t="s">
        <v>290</v>
      </c>
      <c r="M32" s="116">
        <v>0</v>
      </c>
    </row>
    <row r="33" spans="1:13" x14ac:dyDescent="0.25">
      <c r="A33" s="102" t="s">
        <v>92</v>
      </c>
      <c r="B33" s="105" t="s">
        <v>91</v>
      </c>
      <c r="C33" s="116" t="s">
        <v>290</v>
      </c>
      <c r="D33" s="116">
        <v>0</v>
      </c>
      <c r="E33" s="116">
        <v>0</v>
      </c>
      <c r="F33" s="116">
        <v>0</v>
      </c>
      <c r="G33" s="116">
        <v>0</v>
      </c>
      <c r="H33" s="116" t="s">
        <v>290</v>
      </c>
      <c r="I33" s="116" t="s">
        <v>290</v>
      </c>
      <c r="J33" s="116">
        <v>0</v>
      </c>
      <c r="K33" s="116">
        <v>0</v>
      </c>
      <c r="L33" s="116" t="s">
        <v>290</v>
      </c>
      <c r="M33" s="116">
        <v>0</v>
      </c>
    </row>
    <row r="34" spans="1:13" ht="31.5" customHeight="1" x14ac:dyDescent="0.25">
      <c r="A34" s="102" t="s">
        <v>90</v>
      </c>
      <c r="B34" s="105" t="s">
        <v>89</v>
      </c>
      <c r="C34" s="116" t="s">
        <v>290</v>
      </c>
      <c r="D34" s="116">
        <v>0</v>
      </c>
      <c r="E34" s="116">
        <v>0</v>
      </c>
      <c r="F34" s="116">
        <v>0</v>
      </c>
      <c r="G34" s="116">
        <v>0</v>
      </c>
      <c r="H34" s="116" t="s">
        <v>290</v>
      </c>
      <c r="I34" s="116" t="s">
        <v>290</v>
      </c>
      <c r="J34" s="116">
        <v>0.48976183000000001</v>
      </c>
      <c r="K34" s="235">
        <v>2</v>
      </c>
      <c r="L34" s="116" t="s">
        <v>290</v>
      </c>
      <c r="M34" s="116">
        <f>J34</f>
        <v>0.48976183000000001</v>
      </c>
    </row>
    <row r="35" spans="1:13" ht="31.5" x14ac:dyDescent="0.25">
      <c r="A35" s="102" t="s">
        <v>16</v>
      </c>
      <c r="B35" s="103" t="s">
        <v>88</v>
      </c>
      <c r="C35" s="116" t="s">
        <v>290</v>
      </c>
      <c r="D35" s="116">
        <f t="shared" ref="D35:M35" si="2">SUM(D36:D42)</f>
        <v>0</v>
      </c>
      <c r="E35" s="116">
        <f t="shared" si="2"/>
        <v>0</v>
      </c>
      <c r="F35" s="116">
        <f t="shared" si="2"/>
        <v>0</v>
      </c>
      <c r="G35" s="116">
        <f t="shared" si="2"/>
        <v>0</v>
      </c>
      <c r="H35" s="116" t="s">
        <v>290</v>
      </c>
      <c r="I35" s="116" t="s">
        <v>290</v>
      </c>
      <c r="J35" s="116">
        <f t="shared" si="2"/>
        <v>0</v>
      </c>
      <c r="K35" s="116">
        <f t="shared" si="2"/>
        <v>0</v>
      </c>
      <c r="L35" s="116" t="s">
        <v>290</v>
      </c>
      <c r="M35" s="116">
        <f t="shared" si="2"/>
        <v>0</v>
      </c>
    </row>
    <row r="36" spans="1:13" ht="31.5" x14ac:dyDescent="0.25">
      <c r="A36" s="104" t="s">
        <v>87</v>
      </c>
      <c r="B36" s="107" t="s">
        <v>86</v>
      </c>
      <c r="C36" s="116" t="s">
        <v>290</v>
      </c>
      <c r="D36" s="116">
        <v>0</v>
      </c>
      <c r="E36" s="116">
        <v>0</v>
      </c>
      <c r="F36" s="116">
        <v>0</v>
      </c>
      <c r="G36" s="116">
        <v>0</v>
      </c>
      <c r="H36" s="116" t="s">
        <v>290</v>
      </c>
      <c r="I36" s="116" t="s">
        <v>290</v>
      </c>
      <c r="J36" s="116">
        <v>0</v>
      </c>
      <c r="K36" s="116">
        <v>0</v>
      </c>
      <c r="L36" s="116" t="s">
        <v>290</v>
      </c>
      <c r="M36" s="116">
        <v>0</v>
      </c>
    </row>
    <row r="37" spans="1:13" x14ac:dyDescent="0.25">
      <c r="A37" s="104" t="s">
        <v>85</v>
      </c>
      <c r="B37" s="107" t="s">
        <v>75</v>
      </c>
      <c r="C37" s="116" t="s">
        <v>290</v>
      </c>
      <c r="D37" s="116">
        <v>0</v>
      </c>
      <c r="E37" s="116">
        <v>0</v>
      </c>
      <c r="F37" s="116">
        <v>0</v>
      </c>
      <c r="G37" s="116">
        <v>0</v>
      </c>
      <c r="H37" s="116" t="s">
        <v>290</v>
      </c>
      <c r="I37" s="116" t="s">
        <v>290</v>
      </c>
      <c r="J37" s="116">
        <v>0</v>
      </c>
      <c r="K37" s="116">
        <v>0</v>
      </c>
      <c r="L37" s="116" t="s">
        <v>290</v>
      </c>
      <c r="M37" s="116">
        <v>0</v>
      </c>
    </row>
    <row r="38" spans="1:13" x14ac:dyDescent="0.25">
      <c r="A38" s="104" t="s">
        <v>84</v>
      </c>
      <c r="B38" s="107" t="s">
        <v>73</v>
      </c>
      <c r="C38" s="116" t="s">
        <v>290</v>
      </c>
      <c r="D38" s="116">
        <v>0</v>
      </c>
      <c r="E38" s="116">
        <v>0</v>
      </c>
      <c r="F38" s="116">
        <v>0</v>
      </c>
      <c r="G38" s="116">
        <v>0</v>
      </c>
      <c r="H38" s="116" t="s">
        <v>290</v>
      </c>
      <c r="I38" s="116" t="s">
        <v>290</v>
      </c>
      <c r="J38" s="116">
        <v>0</v>
      </c>
      <c r="K38" s="116">
        <v>0</v>
      </c>
      <c r="L38" s="116" t="s">
        <v>290</v>
      </c>
      <c r="M38" s="116">
        <v>0</v>
      </c>
    </row>
    <row r="39" spans="1:13" ht="31.5" x14ac:dyDescent="0.25">
      <c r="A39" s="104" t="s">
        <v>83</v>
      </c>
      <c r="B39" s="105" t="s">
        <v>71</v>
      </c>
      <c r="C39" s="116" t="s">
        <v>290</v>
      </c>
      <c r="D39" s="116">
        <v>0</v>
      </c>
      <c r="E39" s="116">
        <v>0</v>
      </c>
      <c r="F39" s="116">
        <v>0</v>
      </c>
      <c r="G39" s="116">
        <v>0</v>
      </c>
      <c r="H39" s="116" t="s">
        <v>290</v>
      </c>
      <c r="I39" s="116" t="s">
        <v>290</v>
      </c>
      <c r="J39" s="116">
        <v>0</v>
      </c>
      <c r="K39" s="116">
        <v>0</v>
      </c>
      <c r="L39" s="116" t="s">
        <v>290</v>
      </c>
      <c r="M39" s="116">
        <v>0</v>
      </c>
    </row>
    <row r="40" spans="1:13" ht="31.5" x14ac:dyDescent="0.25">
      <c r="A40" s="104" t="s">
        <v>82</v>
      </c>
      <c r="B40" s="105" t="s">
        <v>69</v>
      </c>
      <c r="C40" s="116" t="s">
        <v>290</v>
      </c>
      <c r="D40" s="116">
        <v>0</v>
      </c>
      <c r="E40" s="116">
        <v>0</v>
      </c>
      <c r="F40" s="116">
        <v>0</v>
      </c>
      <c r="G40" s="116">
        <v>0</v>
      </c>
      <c r="H40" s="116" t="s">
        <v>290</v>
      </c>
      <c r="I40" s="116" t="s">
        <v>290</v>
      </c>
      <c r="J40" s="116">
        <v>0</v>
      </c>
      <c r="K40" s="116">
        <v>0</v>
      </c>
      <c r="L40" s="116" t="s">
        <v>290</v>
      </c>
      <c r="M40" s="116">
        <v>0</v>
      </c>
    </row>
    <row r="41" spans="1:13" x14ac:dyDescent="0.25">
      <c r="A41" s="104" t="s">
        <v>81</v>
      </c>
      <c r="B41" s="105" t="s">
        <v>67</v>
      </c>
      <c r="C41" s="116" t="s">
        <v>290</v>
      </c>
      <c r="D41" s="116">
        <v>0</v>
      </c>
      <c r="E41" s="116">
        <v>0</v>
      </c>
      <c r="F41" s="116">
        <v>0</v>
      </c>
      <c r="G41" s="116">
        <v>0</v>
      </c>
      <c r="H41" s="116" t="s">
        <v>290</v>
      </c>
      <c r="I41" s="116" t="s">
        <v>290</v>
      </c>
      <c r="J41" s="116">
        <v>0</v>
      </c>
      <c r="K41" s="116">
        <v>0</v>
      </c>
      <c r="L41" s="116" t="s">
        <v>290</v>
      </c>
      <c r="M41" s="116">
        <v>0</v>
      </c>
    </row>
    <row r="42" spans="1:13" ht="18.75" x14ac:dyDescent="0.25">
      <c r="A42" s="104" t="s">
        <v>80</v>
      </c>
      <c r="B42" s="107" t="s">
        <v>65</v>
      </c>
      <c r="C42" s="116" t="s">
        <v>290</v>
      </c>
      <c r="D42" s="116">
        <v>0</v>
      </c>
      <c r="E42" s="116">
        <v>0</v>
      </c>
      <c r="F42" s="116">
        <v>0</v>
      </c>
      <c r="G42" s="116">
        <v>0</v>
      </c>
      <c r="H42" s="116" t="s">
        <v>290</v>
      </c>
      <c r="I42" s="116" t="s">
        <v>290</v>
      </c>
      <c r="J42" s="116">
        <v>0</v>
      </c>
      <c r="K42" s="116">
        <v>0</v>
      </c>
      <c r="L42" s="116" t="s">
        <v>290</v>
      </c>
      <c r="M42" s="116">
        <v>0</v>
      </c>
    </row>
    <row r="43" spans="1:13" x14ac:dyDescent="0.25">
      <c r="A43" s="102" t="s">
        <v>15</v>
      </c>
      <c r="B43" s="103" t="s">
        <v>79</v>
      </c>
      <c r="C43" s="116" t="s">
        <v>290</v>
      </c>
      <c r="D43" s="116">
        <f t="shared" ref="D43:M43" si="3">SUM(D44:D50)</f>
        <v>0</v>
      </c>
      <c r="E43" s="116">
        <f t="shared" si="3"/>
        <v>0</v>
      </c>
      <c r="F43" s="116">
        <f t="shared" si="3"/>
        <v>0</v>
      </c>
      <c r="G43" s="116">
        <f t="shared" si="3"/>
        <v>0</v>
      </c>
      <c r="H43" s="116" t="s">
        <v>290</v>
      </c>
      <c r="I43" s="116" t="s">
        <v>290</v>
      </c>
      <c r="J43" s="116">
        <f t="shared" si="3"/>
        <v>0</v>
      </c>
      <c r="K43" s="116">
        <f t="shared" si="3"/>
        <v>0</v>
      </c>
      <c r="L43" s="116" t="s">
        <v>290</v>
      </c>
      <c r="M43" s="116" t="e">
        <f t="shared" si="3"/>
        <v>#REF!</v>
      </c>
    </row>
    <row r="44" spans="1:13" x14ac:dyDescent="0.25">
      <c r="A44" s="104" t="s">
        <v>78</v>
      </c>
      <c r="B44" s="105" t="s">
        <v>77</v>
      </c>
      <c r="C44" s="116" t="s">
        <v>290</v>
      </c>
      <c r="D44" s="116">
        <v>0</v>
      </c>
      <c r="E44" s="116">
        <v>0</v>
      </c>
      <c r="F44" s="116">
        <v>0</v>
      </c>
      <c r="G44" s="116">
        <v>0</v>
      </c>
      <c r="H44" s="116" t="s">
        <v>290</v>
      </c>
      <c r="I44" s="116" t="s">
        <v>290</v>
      </c>
      <c r="J44" s="116">
        <v>0</v>
      </c>
      <c r="K44" s="116">
        <v>0</v>
      </c>
      <c r="L44" s="116" t="s">
        <v>290</v>
      </c>
      <c r="M44" s="116">
        <v>0</v>
      </c>
    </row>
    <row r="45" spans="1:13" x14ac:dyDescent="0.25">
      <c r="A45" s="104" t="s">
        <v>76</v>
      </c>
      <c r="B45" s="105" t="s">
        <v>75</v>
      </c>
      <c r="C45" s="116" t="s">
        <v>290</v>
      </c>
      <c r="D45" s="116">
        <v>0</v>
      </c>
      <c r="E45" s="116">
        <v>0</v>
      </c>
      <c r="F45" s="116">
        <v>0</v>
      </c>
      <c r="G45" s="116">
        <v>0</v>
      </c>
      <c r="H45" s="116" t="s">
        <v>290</v>
      </c>
      <c r="I45" s="116" t="s">
        <v>290</v>
      </c>
      <c r="J45" s="116">
        <v>0</v>
      </c>
      <c r="K45" s="116">
        <v>0</v>
      </c>
      <c r="L45" s="116" t="s">
        <v>290</v>
      </c>
      <c r="M45" s="116">
        <v>0</v>
      </c>
    </row>
    <row r="46" spans="1:13" x14ac:dyDescent="0.25">
      <c r="A46" s="104" t="s">
        <v>74</v>
      </c>
      <c r="B46" s="105" t="s">
        <v>73</v>
      </c>
      <c r="C46" s="116" t="s">
        <v>290</v>
      </c>
      <c r="D46" s="116">
        <v>0</v>
      </c>
      <c r="E46" s="116">
        <v>0</v>
      </c>
      <c r="F46" s="116">
        <v>0</v>
      </c>
      <c r="G46" s="116">
        <v>0</v>
      </c>
      <c r="H46" s="116" t="s">
        <v>290</v>
      </c>
      <c r="I46" s="116" t="s">
        <v>290</v>
      </c>
      <c r="J46" s="116">
        <v>0</v>
      </c>
      <c r="K46" s="116">
        <v>0</v>
      </c>
      <c r="L46" s="116" t="s">
        <v>290</v>
      </c>
      <c r="M46" s="116">
        <v>0</v>
      </c>
    </row>
    <row r="47" spans="1:13" ht="31.5" x14ac:dyDescent="0.25">
      <c r="A47" s="104" t="s">
        <v>72</v>
      </c>
      <c r="B47" s="105" t="s">
        <v>71</v>
      </c>
      <c r="C47" s="116" t="s">
        <v>290</v>
      </c>
      <c r="D47" s="116">
        <v>0</v>
      </c>
      <c r="E47" s="116">
        <v>0</v>
      </c>
      <c r="F47" s="116">
        <v>0</v>
      </c>
      <c r="G47" s="116">
        <f>D47</f>
        <v>0</v>
      </c>
      <c r="H47" s="116" t="s">
        <v>290</v>
      </c>
      <c r="I47" s="116" t="s">
        <v>290</v>
      </c>
      <c r="J47" s="116">
        <v>0</v>
      </c>
      <c r="K47" s="116">
        <v>0</v>
      </c>
      <c r="L47" s="116" t="s">
        <v>290</v>
      </c>
      <c r="M47" s="116">
        <v>0</v>
      </c>
    </row>
    <row r="48" spans="1:13" ht="31.5" x14ac:dyDescent="0.25">
      <c r="A48" s="104" t="s">
        <v>70</v>
      </c>
      <c r="B48" s="105" t="s">
        <v>69</v>
      </c>
      <c r="C48" s="116" t="s">
        <v>290</v>
      </c>
      <c r="D48" s="116">
        <v>0</v>
      </c>
      <c r="E48" s="116">
        <v>0</v>
      </c>
      <c r="F48" s="116">
        <v>0</v>
      </c>
      <c r="G48" s="116">
        <v>0</v>
      </c>
      <c r="H48" s="116" t="s">
        <v>290</v>
      </c>
      <c r="I48" s="116" t="s">
        <v>290</v>
      </c>
      <c r="J48" s="116">
        <v>0</v>
      </c>
      <c r="K48" s="116">
        <v>0</v>
      </c>
      <c r="L48" s="116" t="s">
        <v>290</v>
      </c>
      <c r="M48" s="116" t="e">
        <f>#REF!</f>
        <v>#REF!</v>
      </c>
    </row>
    <row r="49" spans="1:13" x14ac:dyDescent="0.25">
      <c r="A49" s="104" t="s">
        <v>68</v>
      </c>
      <c r="B49" s="105" t="s">
        <v>67</v>
      </c>
      <c r="C49" s="116" t="s">
        <v>290</v>
      </c>
      <c r="D49" s="116">
        <v>0</v>
      </c>
      <c r="E49" s="116">
        <v>0</v>
      </c>
      <c r="F49" s="116">
        <v>0</v>
      </c>
      <c r="G49" s="116">
        <v>0</v>
      </c>
      <c r="H49" s="116" t="s">
        <v>290</v>
      </c>
      <c r="I49" s="116" t="s">
        <v>290</v>
      </c>
      <c r="J49" s="116">
        <v>0</v>
      </c>
      <c r="K49" s="116">
        <v>0</v>
      </c>
      <c r="L49" s="116" t="s">
        <v>290</v>
      </c>
      <c r="M49" s="116">
        <v>0</v>
      </c>
    </row>
    <row r="50" spans="1:13" ht="18.75" x14ac:dyDescent="0.25">
      <c r="A50" s="104" t="s">
        <v>66</v>
      </c>
      <c r="B50" s="107" t="s">
        <v>65</v>
      </c>
      <c r="C50" s="116" t="s">
        <v>290</v>
      </c>
      <c r="D50" s="116">
        <v>0</v>
      </c>
      <c r="E50" s="116">
        <v>0</v>
      </c>
      <c r="F50" s="116">
        <v>0</v>
      </c>
      <c r="G50" s="116">
        <v>0</v>
      </c>
      <c r="H50" s="116" t="s">
        <v>290</v>
      </c>
      <c r="I50" s="116" t="s">
        <v>290</v>
      </c>
      <c r="J50" s="116">
        <v>0</v>
      </c>
      <c r="K50" s="116">
        <v>0</v>
      </c>
      <c r="L50" s="116" t="s">
        <v>290</v>
      </c>
      <c r="M50" s="116">
        <v>0</v>
      </c>
    </row>
    <row r="51" spans="1:13" ht="35.25" customHeight="1" x14ac:dyDescent="0.25">
      <c r="A51" s="102" t="s">
        <v>13</v>
      </c>
      <c r="B51" s="103" t="s">
        <v>64</v>
      </c>
      <c r="C51" s="116" t="s">
        <v>290</v>
      </c>
      <c r="D51" s="116">
        <f t="shared" ref="D51:M51" si="4">SUM(D52:D57)</f>
        <v>0</v>
      </c>
      <c r="E51" s="116">
        <f t="shared" si="4"/>
        <v>0</v>
      </c>
      <c r="F51" s="116">
        <f t="shared" si="4"/>
        <v>0</v>
      </c>
      <c r="G51" s="116">
        <f t="shared" si="4"/>
        <v>0</v>
      </c>
      <c r="H51" s="116" t="s">
        <v>290</v>
      </c>
      <c r="I51" s="116" t="s">
        <v>290</v>
      </c>
      <c r="J51" s="116">
        <f t="shared" si="4"/>
        <v>0</v>
      </c>
      <c r="K51" s="116">
        <f t="shared" si="4"/>
        <v>0</v>
      </c>
      <c r="L51" s="116" t="s">
        <v>290</v>
      </c>
      <c r="M51" s="116">
        <f t="shared" si="4"/>
        <v>0</v>
      </c>
    </row>
    <row r="52" spans="1:13" x14ac:dyDescent="0.25">
      <c r="A52" s="104" t="s">
        <v>63</v>
      </c>
      <c r="B52" s="105" t="s">
        <v>62</v>
      </c>
      <c r="C52" s="116" t="s">
        <v>290</v>
      </c>
      <c r="D52" s="116">
        <f>D30</f>
        <v>0</v>
      </c>
      <c r="E52" s="116">
        <v>0</v>
      </c>
      <c r="F52" s="116">
        <v>0</v>
      </c>
      <c r="G52" s="116">
        <v>0</v>
      </c>
      <c r="H52" s="116" t="s">
        <v>290</v>
      </c>
      <c r="I52" s="116" t="s">
        <v>290</v>
      </c>
      <c r="J52" s="116">
        <v>0</v>
      </c>
      <c r="K52" s="116">
        <v>0</v>
      </c>
      <c r="L52" s="116" t="s">
        <v>290</v>
      </c>
      <c r="M52" s="116">
        <v>0</v>
      </c>
    </row>
    <row r="53" spans="1:13" x14ac:dyDescent="0.25">
      <c r="A53" s="104" t="s">
        <v>61</v>
      </c>
      <c r="B53" s="105" t="s">
        <v>55</v>
      </c>
      <c r="C53" s="116" t="s">
        <v>290</v>
      </c>
      <c r="D53" s="116">
        <v>0</v>
      </c>
      <c r="E53" s="116">
        <v>0</v>
      </c>
      <c r="F53" s="116">
        <v>0</v>
      </c>
      <c r="G53" s="116">
        <v>0</v>
      </c>
      <c r="H53" s="116" t="s">
        <v>290</v>
      </c>
      <c r="I53" s="116" t="s">
        <v>290</v>
      </c>
      <c r="J53" s="116">
        <v>0</v>
      </c>
      <c r="K53" s="116">
        <v>0</v>
      </c>
      <c r="L53" s="116" t="s">
        <v>290</v>
      </c>
      <c r="M53" s="116">
        <v>0</v>
      </c>
    </row>
    <row r="54" spans="1:13" x14ac:dyDescent="0.25">
      <c r="A54" s="104" t="s">
        <v>60</v>
      </c>
      <c r="B54" s="107" t="s">
        <v>54</v>
      </c>
      <c r="C54" s="116" t="s">
        <v>290</v>
      </c>
      <c r="D54" s="116">
        <v>0</v>
      </c>
      <c r="E54" s="116">
        <v>0</v>
      </c>
      <c r="F54" s="116">
        <v>0</v>
      </c>
      <c r="G54" s="116">
        <v>0</v>
      </c>
      <c r="H54" s="116" t="s">
        <v>290</v>
      </c>
      <c r="I54" s="116" t="s">
        <v>290</v>
      </c>
      <c r="J54" s="116">
        <v>0</v>
      </c>
      <c r="K54" s="116">
        <v>0</v>
      </c>
      <c r="L54" s="116" t="s">
        <v>290</v>
      </c>
      <c r="M54" s="116">
        <v>0</v>
      </c>
    </row>
    <row r="55" spans="1:13" x14ac:dyDescent="0.25">
      <c r="A55" s="104" t="s">
        <v>59</v>
      </c>
      <c r="B55" s="107" t="s">
        <v>53</v>
      </c>
      <c r="C55" s="116" t="s">
        <v>290</v>
      </c>
      <c r="D55" s="116">
        <v>0</v>
      </c>
      <c r="E55" s="116">
        <v>0</v>
      </c>
      <c r="F55" s="116">
        <v>0</v>
      </c>
      <c r="G55" s="116">
        <v>0</v>
      </c>
      <c r="H55" s="116" t="s">
        <v>290</v>
      </c>
      <c r="I55" s="116" t="s">
        <v>290</v>
      </c>
      <c r="J55" s="116">
        <v>0</v>
      </c>
      <c r="K55" s="116">
        <v>0</v>
      </c>
      <c r="L55" s="116" t="s">
        <v>290</v>
      </c>
      <c r="M55" s="116">
        <v>0</v>
      </c>
    </row>
    <row r="56" spans="1:13" x14ac:dyDescent="0.25">
      <c r="A56" s="104" t="s">
        <v>58</v>
      </c>
      <c r="B56" s="107" t="s">
        <v>52</v>
      </c>
      <c r="C56" s="116" t="s">
        <v>290</v>
      </c>
      <c r="D56" s="116">
        <v>0</v>
      </c>
      <c r="E56" s="116">
        <v>0</v>
      </c>
      <c r="F56" s="116">
        <v>0</v>
      </c>
      <c r="G56" s="116">
        <v>0</v>
      </c>
      <c r="H56" s="116" t="s">
        <v>290</v>
      </c>
      <c r="I56" s="116" t="s">
        <v>290</v>
      </c>
      <c r="J56" s="116">
        <v>0</v>
      </c>
      <c r="K56" s="116">
        <v>0</v>
      </c>
      <c r="L56" s="116" t="s">
        <v>290</v>
      </c>
      <c r="M56" s="116">
        <v>0</v>
      </c>
    </row>
    <row r="57" spans="1:13" ht="18.75" x14ac:dyDescent="0.25">
      <c r="A57" s="104" t="s">
        <v>57</v>
      </c>
      <c r="B57" s="107" t="s">
        <v>51</v>
      </c>
      <c r="C57" s="116" t="s">
        <v>290</v>
      </c>
      <c r="D57" s="116">
        <v>0</v>
      </c>
      <c r="E57" s="116">
        <v>0</v>
      </c>
      <c r="F57" s="116">
        <v>0</v>
      </c>
      <c r="G57" s="116">
        <v>0</v>
      </c>
      <c r="H57" s="116" t="s">
        <v>290</v>
      </c>
      <c r="I57" s="116" t="s">
        <v>290</v>
      </c>
      <c r="J57" s="116">
        <v>0</v>
      </c>
      <c r="K57" s="116">
        <v>0</v>
      </c>
      <c r="L57" s="116" t="s">
        <v>290</v>
      </c>
      <c r="M57" s="116">
        <v>0</v>
      </c>
    </row>
    <row r="58" spans="1:13" ht="36.75" customHeight="1" x14ac:dyDescent="0.25">
      <c r="A58" s="102" t="s">
        <v>12</v>
      </c>
      <c r="B58" s="108" t="s">
        <v>155</v>
      </c>
      <c r="C58" s="116" t="s">
        <v>290</v>
      </c>
      <c r="D58" s="116" t="s">
        <v>290</v>
      </c>
      <c r="E58" s="116" t="s">
        <v>290</v>
      </c>
      <c r="F58" s="116" t="s">
        <v>290</v>
      </c>
      <c r="G58" s="116" t="s">
        <v>290</v>
      </c>
      <c r="H58" s="116" t="s">
        <v>290</v>
      </c>
      <c r="I58" s="116" t="s">
        <v>290</v>
      </c>
      <c r="J58" s="116" t="s">
        <v>290</v>
      </c>
      <c r="K58" s="116" t="s">
        <v>290</v>
      </c>
      <c r="L58" s="116" t="s">
        <v>290</v>
      </c>
      <c r="M58" s="116" t="s">
        <v>290</v>
      </c>
    </row>
    <row r="59" spans="1:13" x14ac:dyDescent="0.25">
      <c r="A59" s="102" t="s">
        <v>10</v>
      </c>
      <c r="B59" s="103" t="s">
        <v>56</v>
      </c>
      <c r="C59" s="116" t="s">
        <v>290</v>
      </c>
      <c r="D59" s="116" t="s">
        <v>290</v>
      </c>
      <c r="E59" s="116" t="s">
        <v>290</v>
      </c>
      <c r="F59" s="116" t="s">
        <v>290</v>
      </c>
      <c r="G59" s="116" t="s">
        <v>290</v>
      </c>
      <c r="H59" s="116" t="s">
        <v>290</v>
      </c>
      <c r="I59" s="116" t="s">
        <v>290</v>
      </c>
      <c r="J59" s="116" t="s">
        <v>290</v>
      </c>
      <c r="K59" s="116" t="s">
        <v>290</v>
      </c>
      <c r="L59" s="116" t="s">
        <v>290</v>
      </c>
      <c r="M59" s="116" t="s">
        <v>290</v>
      </c>
    </row>
    <row r="60" spans="1:13" x14ac:dyDescent="0.25">
      <c r="A60" s="104" t="s">
        <v>149</v>
      </c>
      <c r="B60" s="109" t="s">
        <v>77</v>
      </c>
      <c r="C60" s="116" t="s">
        <v>290</v>
      </c>
      <c r="D60" s="116" t="s">
        <v>290</v>
      </c>
      <c r="E60" s="116" t="s">
        <v>290</v>
      </c>
      <c r="F60" s="116" t="s">
        <v>290</v>
      </c>
      <c r="G60" s="116" t="s">
        <v>290</v>
      </c>
      <c r="H60" s="116" t="s">
        <v>290</v>
      </c>
      <c r="I60" s="116" t="s">
        <v>290</v>
      </c>
      <c r="J60" s="116" t="s">
        <v>290</v>
      </c>
      <c r="K60" s="116" t="s">
        <v>290</v>
      </c>
      <c r="L60" s="116" t="s">
        <v>290</v>
      </c>
      <c r="M60" s="116" t="s">
        <v>290</v>
      </c>
    </row>
    <row r="61" spans="1:13" x14ac:dyDescent="0.25">
      <c r="A61" s="104" t="s">
        <v>150</v>
      </c>
      <c r="B61" s="109" t="s">
        <v>75</v>
      </c>
      <c r="C61" s="116" t="s">
        <v>290</v>
      </c>
      <c r="D61" s="116" t="s">
        <v>290</v>
      </c>
      <c r="E61" s="116" t="s">
        <v>290</v>
      </c>
      <c r="F61" s="116" t="s">
        <v>290</v>
      </c>
      <c r="G61" s="116" t="s">
        <v>290</v>
      </c>
      <c r="H61" s="116" t="s">
        <v>290</v>
      </c>
      <c r="I61" s="116" t="s">
        <v>290</v>
      </c>
      <c r="J61" s="116" t="s">
        <v>290</v>
      </c>
      <c r="K61" s="116" t="s">
        <v>290</v>
      </c>
      <c r="L61" s="116" t="s">
        <v>290</v>
      </c>
      <c r="M61" s="116" t="s">
        <v>290</v>
      </c>
    </row>
    <row r="62" spans="1:13" x14ac:dyDescent="0.25">
      <c r="A62" s="104" t="s">
        <v>151</v>
      </c>
      <c r="B62" s="109" t="s">
        <v>73</v>
      </c>
      <c r="C62" s="116" t="s">
        <v>290</v>
      </c>
      <c r="D62" s="116" t="s">
        <v>290</v>
      </c>
      <c r="E62" s="116" t="s">
        <v>290</v>
      </c>
      <c r="F62" s="116" t="s">
        <v>290</v>
      </c>
      <c r="G62" s="116" t="s">
        <v>290</v>
      </c>
      <c r="H62" s="116" t="s">
        <v>290</v>
      </c>
      <c r="I62" s="116" t="s">
        <v>290</v>
      </c>
      <c r="J62" s="116" t="s">
        <v>290</v>
      </c>
      <c r="K62" s="116" t="s">
        <v>290</v>
      </c>
      <c r="L62" s="116" t="s">
        <v>290</v>
      </c>
      <c r="M62" s="116" t="s">
        <v>290</v>
      </c>
    </row>
    <row r="63" spans="1:13" x14ac:dyDescent="0.25">
      <c r="A63" s="104" t="s">
        <v>152</v>
      </c>
      <c r="B63" s="109" t="s">
        <v>154</v>
      </c>
      <c r="C63" s="116" t="s">
        <v>290</v>
      </c>
      <c r="D63" s="116" t="s">
        <v>290</v>
      </c>
      <c r="E63" s="116" t="s">
        <v>290</v>
      </c>
      <c r="F63" s="116" t="s">
        <v>290</v>
      </c>
      <c r="G63" s="116" t="s">
        <v>290</v>
      </c>
      <c r="H63" s="116" t="s">
        <v>290</v>
      </c>
      <c r="I63" s="116" t="s">
        <v>290</v>
      </c>
      <c r="J63" s="116" t="s">
        <v>290</v>
      </c>
      <c r="K63" s="116" t="s">
        <v>290</v>
      </c>
      <c r="L63" s="116" t="s">
        <v>290</v>
      </c>
      <c r="M63" s="116" t="s">
        <v>290</v>
      </c>
    </row>
    <row r="64" spans="1:13" ht="18.75" x14ac:dyDescent="0.25">
      <c r="A64" s="104" t="s">
        <v>153</v>
      </c>
      <c r="B64" s="107" t="s">
        <v>51</v>
      </c>
      <c r="C64" s="116" t="s">
        <v>290</v>
      </c>
      <c r="D64" s="116" t="s">
        <v>290</v>
      </c>
      <c r="E64" s="116" t="s">
        <v>290</v>
      </c>
      <c r="F64" s="116" t="s">
        <v>290</v>
      </c>
      <c r="G64" s="116" t="s">
        <v>290</v>
      </c>
      <c r="H64" s="116" t="s">
        <v>290</v>
      </c>
      <c r="I64" s="116" t="s">
        <v>290</v>
      </c>
      <c r="J64" s="116" t="s">
        <v>290</v>
      </c>
      <c r="K64" s="116" t="s">
        <v>290</v>
      </c>
      <c r="L64" s="116" t="s">
        <v>290</v>
      </c>
      <c r="M64" s="116" t="s">
        <v>290</v>
      </c>
    </row>
    <row r="65" spans="1:13" x14ac:dyDescent="0.25">
      <c r="A65" s="110"/>
      <c r="B65" s="111"/>
      <c r="C65" s="111"/>
      <c r="D65" s="111"/>
      <c r="E65" s="111"/>
      <c r="F65" s="111"/>
      <c r="G65" s="111"/>
      <c r="H65" s="111"/>
      <c r="I65" s="111"/>
      <c r="J65" s="111"/>
      <c r="K65" s="111"/>
      <c r="L65" s="86"/>
      <c r="M65" s="86"/>
    </row>
    <row r="66" spans="1:13" ht="54" customHeight="1" x14ac:dyDescent="0.25">
      <c r="A66" s="86"/>
      <c r="B66" s="384"/>
      <c r="C66" s="384"/>
      <c r="D66" s="384"/>
      <c r="E66" s="384"/>
      <c r="F66" s="384"/>
      <c r="G66" s="384"/>
      <c r="H66" s="384"/>
      <c r="I66" s="384"/>
      <c r="J66" s="88"/>
      <c r="K66" s="88"/>
      <c r="L66" s="112"/>
      <c r="M66" s="86"/>
    </row>
    <row r="67" spans="1:13" x14ac:dyDescent="0.25">
      <c r="A67" s="86"/>
      <c r="B67" s="86"/>
      <c r="C67" s="86"/>
      <c r="D67" s="86"/>
      <c r="E67" s="86"/>
      <c r="F67" s="86"/>
      <c r="G67" s="86"/>
      <c r="H67" s="86"/>
      <c r="I67" s="86"/>
      <c r="J67" s="86"/>
      <c r="K67" s="86"/>
      <c r="L67" s="86"/>
      <c r="M67" s="86"/>
    </row>
    <row r="68" spans="1:13" ht="50.25" customHeight="1" x14ac:dyDescent="0.25">
      <c r="A68" s="86"/>
      <c r="B68" s="385"/>
      <c r="C68" s="385"/>
      <c r="D68" s="385"/>
      <c r="E68" s="385"/>
      <c r="F68" s="385"/>
      <c r="G68" s="385"/>
      <c r="H68" s="385"/>
      <c r="I68" s="385"/>
      <c r="J68" s="113"/>
      <c r="K68" s="113"/>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384"/>
      <c r="C70" s="384"/>
      <c r="D70" s="384"/>
      <c r="E70" s="384"/>
      <c r="F70" s="384"/>
      <c r="G70" s="384"/>
      <c r="H70" s="384"/>
      <c r="I70" s="384"/>
      <c r="J70" s="88"/>
      <c r="K70" s="88"/>
      <c r="L70" s="86"/>
      <c r="M70" s="86"/>
    </row>
    <row r="71" spans="1:13" x14ac:dyDescent="0.25">
      <c r="B71" s="70"/>
      <c r="C71" s="70"/>
      <c r="D71" s="70"/>
      <c r="E71" s="70"/>
      <c r="F71" s="70"/>
    </row>
    <row r="72" spans="1:13" ht="51" customHeight="1" x14ac:dyDescent="0.25">
      <c r="B72" s="386"/>
      <c r="C72" s="386"/>
      <c r="D72" s="386"/>
      <c r="E72" s="386"/>
      <c r="F72" s="386"/>
      <c r="G72" s="386"/>
      <c r="H72" s="386"/>
      <c r="I72" s="386"/>
      <c r="J72" s="68"/>
      <c r="K72" s="68"/>
    </row>
    <row r="73" spans="1:13" ht="32.25" customHeight="1" x14ac:dyDescent="0.25">
      <c r="B73" s="387"/>
      <c r="C73" s="387"/>
      <c r="D73" s="387"/>
      <c r="E73" s="387"/>
      <c r="F73" s="387"/>
      <c r="G73" s="387"/>
      <c r="H73" s="387"/>
      <c r="I73" s="387"/>
      <c r="J73" s="72"/>
      <c r="K73" s="72"/>
    </row>
    <row r="74" spans="1:13" ht="51.75" customHeight="1" x14ac:dyDescent="0.25">
      <c r="B74" s="386"/>
      <c r="C74" s="386"/>
      <c r="D74" s="386"/>
      <c r="E74" s="386"/>
      <c r="F74" s="386"/>
      <c r="G74" s="386"/>
      <c r="H74" s="386"/>
      <c r="I74" s="386"/>
      <c r="J74" s="68"/>
      <c r="K74" s="68"/>
    </row>
    <row r="75" spans="1:13" ht="21.75" customHeight="1" x14ac:dyDescent="0.25">
      <c r="B75" s="382"/>
      <c r="C75" s="382"/>
      <c r="D75" s="382"/>
      <c r="E75" s="382"/>
      <c r="F75" s="382"/>
      <c r="G75" s="382"/>
      <c r="H75" s="382"/>
      <c r="I75" s="382"/>
      <c r="J75" s="73"/>
      <c r="K75" s="73"/>
    </row>
    <row r="76" spans="1:13" ht="23.25" customHeight="1" x14ac:dyDescent="0.25">
      <c r="B76" s="69"/>
      <c r="C76" s="69"/>
      <c r="D76" s="69"/>
      <c r="E76" s="69"/>
      <c r="F76" s="69"/>
    </row>
    <row r="77" spans="1:13" ht="18.75" customHeight="1" x14ac:dyDescent="0.25">
      <c r="B77" s="383"/>
      <c r="C77" s="383"/>
      <c r="D77" s="383"/>
      <c r="E77" s="383"/>
      <c r="F77" s="383"/>
      <c r="G77" s="383"/>
      <c r="H77" s="383"/>
      <c r="I77" s="383"/>
      <c r="J77" s="74"/>
      <c r="K77" s="74"/>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7" sqref="V37"/>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498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G_prj_109106_46922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9" customFormat="1" x14ac:dyDescent="0.25">
      <c r="A21" s="429" t="s">
        <v>451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9" customFormat="1" ht="58.5" customHeight="1" x14ac:dyDescent="0.25">
      <c r="A22" s="414" t="s">
        <v>452</v>
      </c>
      <c r="B22" s="431" t="s">
        <v>453</v>
      </c>
      <c r="C22" s="414" t="s">
        <v>454</v>
      </c>
      <c r="D22" s="414" t="s">
        <v>455</v>
      </c>
      <c r="E22" s="434" t="s">
        <v>456</v>
      </c>
      <c r="F22" s="435"/>
      <c r="G22" s="435"/>
      <c r="H22" s="435"/>
      <c r="I22" s="435"/>
      <c r="J22" s="435"/>
      <c r="K22" s="435"/>
      <c r="L22" s="436"/>
      <c r="M22" s="414" t="s">
        <v>457</v>
      </c>
      <c r="N22" s="414" t="s">
        <v>458</v>
      </c>
      <c r="O22" s="414" t="s">
        <v>459</v>
      </c>
      <c r="P22" s="413" t="s">
        <v>460</v>
      </c>
      <c r="Q22" s="413" t="s">
        <v>461</v>
      </c>
      <c r="R22" s="413" t="s">
        <v>462</v>
      </c>
      <c r="S22" s="413" t="s">
        <v>463</v>
      </c>
      <c r="T22" s="413"/>
      <c r="U22" s="428" t="s">
        <v>464</v>
      </c>
      <c r="V22" s="428" t="s">
        <v>465</v>
      </c>
      <c r="W22" s="413" t="s">
        <v>466</v>
      </c>
      <c r="X22" s="413" t="s">
        <v>467</v>
      </c>
      <c r="Y22" s="413" t="s">
        <v>468</v>
      </c>
      <c r="Z22" s="437" t="s">
        <v>469</v>
      </c>
      <c r="AA22" s="413" t="s">
        <v>470</v>
      </c>
      <c r="AB22" s="413" t="s">
        <v>471</v>
      </c>
      <c r="AC22" s="413" t="s">
        <v>472</v>
      </c>
      <c r="AD22" s="413" t="s">
        <v>473</v>
      </c>
      <c r="AE22" s="413" t="s">
        <v>474</v>
      </c>
      <c r="AF22" s="413" t="s">
        <v>475</v>
      </c>
      <c r="AG22" s="413"/>
      <c r="AH22" s="413"/>
      <c r="AI22" s="413"/>
      <c r="AJ22" s="413"/>
      <c r="AK22" s="413"/>
      <c r="AL22" s="413" t="s">
        <v>476</v>
      </c>
      <c r="AM22" s="413"/>
      <c r="AN22" s="413"/>
      <c r="AO22" s="413"/>
      <c r="AP22" s="413" t="s">
        <v>477</v>
      </c>
      <c r="AQ22" s="413"/>
      <c r="AR22" s="413" t="s">
        <v>478</v>
      </c>
      <c r="AS22" s="413" t="s">
        <v>479</v>
      </c>
      <c r="AT22" s="413" t="s">
        <v>480</v>
      </c>
      <c r="AU22" s="413" t="s">
        <v>481</v>
      </c>
      <c r="AV22" s="416" t="s">
        <v>482</v>
      </c>
    </row>
    <row r="23" spans="1:48" s="219" customFormat="1" ht="64.5" customHeight="1" x14ac:dyDescent="0.25">
      <c r="A23" s="430"/>
      <c r="B23" s="432"/>
      <c r="C23" s="430"/>
      <c r="D23" s="430"/>
      <c r="E23" s="420" t="s">
        <v>483</v>
      </c>
      <c r="F23" s="422" t="s">
        <v>55</v>
      </c>
      <c r="G23" s="422" t="s">
        <v>54</v>
      </c>
      <c r="H23" s="422" t="s">
        <v>53</v>
      </c>
      <c r="I23" s="424" t="s">
        <v>484</v>
      </c>
      <c r="J23" s="424" t="s">
        <v>485</v>
      </c>
      <c r="K23" s="424" t="s">
        <v>486</v>
      </c>
      <c r="L23" s="422" t="s">
        <v>374</v>
      </c>
      <c r="M23" s="430"/>
      <c r="N23" s="430"/>
      <c r="O23" s="430"/>
      <c r="P23" s="413"/>
      <c r="Q23" s="413"/>
      <c r="R23" s="413"/>
      <c r="S23" s="426" t="s">
        <v>0</v>
      </c>
      <c r="T23" s="426" t="s">
        <v>449</v>
      </c>
      <c r="U23" s="428"/>
      <c r="V23" s="428"/>
      <c r="W23" s="413"/>
      <c r="X23" s="413"/>
      <c r="Y23" s="413"/>
      <c r="Z23" s="413"/>
      <c r="AA23" s="413"/>
      <c r="AB23" s="413"/>
      <c r="AC23" s="413"/>
      <c r="AD23" s="413"/>
      <c r="AE23" s="413"/>
      <c r="AF23" s="413" t="s">
        <v>487</v>
      </c>
      <c r="AG23" s="413"/>
      <c r="AH23" s="413" t="s">
        <v>488</v>
      </c>
      <c r="AI23" s="413"/>
      <c r="AJ23" s="414" t="s">
        <v>489</v>
      </c>
      <c r="AK23" s="414" t="s">
        <v>490</v>
      </c>
      <c r="AL23" s="414" t="s">
        <v>491</v>
      </c>
      <c r="AM23" s="414" t="s">
        <v>492</v>
      </c>
      <c r="AN23" s="414" t="s">
        <v>493</v>
      </c>
      <c r="AO23" s="414" t="s">
        <v>494</v>
      </c>
      <c r="AP23" s="414" t="s">
        <v>495</v>
      </c>
      <c r="AQ23" s="418" t="s">
        <v>449</v>
      </c>
      <c r="AR23" s="413"/>
      <c r="AS23" s="413"/>
      <c r="AT23" s="413"/>
      <c r="AU23" s="413"/>
      <c r="AV23" s="417"/>
    </row>
    <row r="24" spans="1:48" s="219"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20" t="s">
        <v>496</v>
      </c>
      <c r="AG24" s="220" t="s">
        <v>497</v>
      </c>
      <c r="AH24" s="221" t="s">
        <v>0</v>
      </c>
      <c r="AI24" s="221" t="s">
        <v>449</v>
      </c>
      <c r="AJ24" s="415"/>
      <c r="AK24" s="415"/>
      <c r="AL24" s="415"/>
      <c r="AM24" s="415"/>
      <c r="AN24" s="415"/>
      <c r="AO24" s="415"/>
      <c r="AP24" s="415"/>
      <c r="AQ24" s="419"/>
      <c r="AR24" s="413"/>
      <c r="AS24" s="413"/>
      <c r="AT24" s="413"/>
      <c r="AU24" s="413"/>
      <c r="AV24" s="417"/>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290</v>
      </c>
      <c r="B26" s="224" t="s">
        <v>290</v>
      </c>
      <c r="C26" s="224" t="s">
        <v>290</v>
      </c>
      <c r="D26" s="224" t="s">
        <v>290</v>
      </c>
      <c r="E26" s="224" t="s">
        <v>290</v>
      </c>
      <c r="F26" s="224" t="s">
        <v>290</v>
      </c>
      <c r="G26" s="224" t="s">
        <v>290</v>
      </c>
      <c r="H26" s="224" t="s">
        <v>290</v>
      </c>
      <c r="I26" s="224" t="s">
        <v>290</v>
      </c>
      <c r="J26" s="224" t="s">
        <v>290</v>
      </c>
      <c r="K26" s="224" t="s">
        <v>290</v>
      </c>
      <c r="L26" s="224" t="s">
        <v>290</v>
      </c>
      <c r="M26" s="224" t="s">
        <v>290</v>
      </c>
      <c r="N26" s="224" t="s">
        <v>290</v>
      </c>
      <c r="O26" s="224" t="s">
        <v>290</v>
      </c>
      <c r="P26" s="224" t="s">
        <v>290</v>
      </c>
      <c r="Q26" s="224" t="s">
        <v>290</v>
      </c>
      <c r="R26" s="224" t="s">
        <v>290</v>
      </c>
      <c r="S26" s="224" t="s">
        <v>290</v>
      </c>
      <c r="T26" s="224" t="s">
        <v>290</v>
      </c>
      <c r="U26" s="224" t="s">
        <v>290</v>
      </c>
      <c r="V26" s="224" t="s">
        <v>290</v>
      </c>
      <c r="W26" s="224" t="s">
        <v>290</v>
      </c>
      <c r="X26" s="224" t="s">
        <v>290</v>
      </c>
      <c r="Y26" s="224" t="s">
        <v>290</v>
      </c>
      <c r="Z26" s="224" t="s">
        <v>290</v>
      </c>
      <c r="AA26" s="224" t="s">
        <v>290</v>
      </c>
      <c r="AB26" s="224" t="s">
        <v>290</v>
      </c>
      <c r="AC26" s="224" t="s">
        <v>290</v>
      </c>
      <c r="AD26" s="224" t="s">
        <v>290</v>
      </c>
      <c r="AE26" s="224" t="s">
        <v>290</v>
      </c>
      <c r="AF26" s="224" t="s">
        <v>290</v>
      </c>
      <c r="AG26" s="224" t="s">
        <v>290</v>
      </c>
      <c r="AH26" s="224" t="s">
        <v>290</v>
      </c>
      <c r="AI26" s="224" t="s">
        <v>290</v>
      </c>
      <c r="AJ26" s="224" t="s">
        <v>290</v>
      </c>
      <c r="AK26" s="224" t="s">
        <v>290</v>
      </c>
      <c r="AL26" s="224" t="s">
        <v>290</v>
      </c>
      <c r="AM26" s="224" t="s">
        <v>290</v>
      </c>
      <c r="AN26" s="224" t="s">
        <v>290</v>
      </c>
      <c r="AO26" s="224" t="s">
        <v>290</v>
      </c>
      <c r="AP26" s="224" t="s">
        <v>290</v>
      </c>
      <c r="AQ26" s="224" t="s">
        <v>290</v>
      </c>
      <c r="AR26" s="224" t="s">
        <v>290</v>
      </c>
      <c r="AS26" s="224" t="s">
        <v>290</v>
      </c>
      <c r="AT26" s="224" t="s">
        <v>290</v>
      </c>
      <c r="AU26" s="224" t="s">
        <v>290</v>
      </c>
      <c r="AV26" s="224"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0" sqref="B20"/>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41" t="s">
        <v>285</v>
      </c>
      <c r="B5" s="441"/>
      <c r="C5" s="35"/>
      <c r="D5" s="35"/>
      <c r="E5" s="35"/>
      <c r="F5" s="35"/>
      <c r="G5" s="35"/>
      <c r="H5" s="35"/>
    </row>
    <row r="6" spans="1:8" ht="18.75" x14ac:dyDescent="0.3">
      <c r="A6" s="47"/>
      <c r="B6" s="47"/>
      <c r="C6" s="47"/>
      <c r="D6" s="47"/>
      <c r="E6" s="47"/>
      <c r="F6" s="47"/>
      <c r="G6" s="47"/>
      <c r="H6" s="47"/>
    </row>
    <row r="7" spans="1:8" ht="18.75" x14ac:dyDescent="0.25">
      <c r="A7" s="258" t="s">
        <v>5</v>
      </c>
      <c r="B7" s="258"/>
      <c r="C7" s="46"/>
      <c r="D7" s="46"/>
      <c r="E7" s="46"/>
      <c r="F7" s="46"/>
      <c r="G7" s="46"/>
      <c r="H7" s="46"/>
    </row>
    <row r="8" spans="1:8" ht="18.75" x14ac:dyDescent="0.25">
      <c r="A8" s="46"/>
      <c r="B8" s="46"/>
      <c r="C8" s="46"/>
      <c r="D8" s="46"/>
      <c r="E8" s="46"/>
      <c r="F8" s="46"/>
      <c r="G8" s="46"/>
      <c r="H8" s="46"/>
    </row>
    <row r="9" spans="1:8" x14ac:dyDescent="0.25">
      <c r="A9" s="259" t="str">
        <f>'1. паспорт местоположение'!A9:C9</f>
        <v>Филиал ПАО "МРСК Северного Кавказа"- "Дагэнерго"</v>
      </c>
      <c r="B9" s="259"/>
      <c r="C9" s="44"/>
      <c r="D9" s="44"/>
      <c r="E9" s="44"/>
      <c r="F9" s="44"/>
      <c r="G9" s="44"/>
      <c r="H9" s="44"/>
    </row>
    <row r="10" spans="1:8" x14ac:dyDescent="0.25">
      <c r="A10" s="255" t="s">
        <v>4</v>
      </c>
      <c r="B10" s="255"/>
      <c r="C10" s="45"/>
      <c r="D10" s="45"/>
      <c r="E10" s="45"/>
      <c r="F10" s="45"/>
      <c r="G10" s="45"/>
      <c r="H10" s="45"/>
    </row>
    <row r="11" spans="1:8" ht="18.75" x14ac:dyDescent="0.25">
      <c r="A11" s="46"/>
      <c r="B11" s="46"/>
      <c r="C11" s="46"/>
      <c r="D11" s="46"/>
      <c r="E11" s="46"/>
      <c r="F11" s="46"/>
      <c r="G11" s="46"/>
      <c r="H11" s="46"/>
    </row>
    <row r="12" spans="1:8" ht="30.75" customHeight="1" x14ac:dyDescent="0.25">
      <c r="A12" s="259" t="str">
        <f>'1. паспорт местоположение'!A12:C12</f>
        <v>G_prj_109106_46922</v>
      </c>
      <c r="B12" s="259"/>
      <c r="C12" s="44"/>
      <c r="D12" s="44"/>
      <c r="E12" s="44"/>
      <c r="F12" s="44"/>
      <c r="G12" s="44"/>
      <c r="H12" s="44"/>
    </row>
    <row r="13" spans="1:8" x14ac:dyDescent="0.25">
      <c r="A13" s="255" t="s">
        <v>3</v>
      </c>
      <c r="B13" s="255"/>
      <c r="C13" s="45"/>
      <c r="D13" s="45"/>
      <c r="E13" s="45"/>
      <c r="F13" s="45"/>
      <c r="G13" s="45"/>
      <c r="H13" s="45"/>
    </row>
    <row r="14" spans="1:8" ht="18.75" x14ac:dyDescent="0.25">
      <c r="A14" s="9"/>
      <c r="B14" s="9"/>
      <c r="C14" s="9"/>
      <c r="D14" s="9"/>
      <c r="E14" s="9"/>
      <c r="F14" s="9"/>
      <c r="G14" s="9"/>
      <c r="H14" s="9"/>
    </row>
    <row r="15" spans="1:8" ht="48.75" customHeight="1" x14ac:dyDescent="0.25">
      <c r="A15" s="263"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63"/>
      <c r="C15" s="44"/>
      <c r="D15" s="44"/>
      <c r="E15" s="44"/>
      <c r="F15" s="44"/>
      <c r="G15" s="44"/>
      <c r="H15" s="44"/>
    </row>
    <row r="16" spans="1:8" x14ac:dyDescent="0.25">
      <c r="A16" s="255" t="s">
        <v>2</v>
      </c>
      <c r="B16" s="255"/>
      <c r="C16" s="45"/>
      <c r="D16" s="45"/>
      <c r="E16" s="45"/>
      <c r="F16" s="45"/>
      <c r="G16" s="45"/>
      <c r="H16" s="45"/>
    </row>
    <row r="17" spans="1:2" x14ac:dyDescent="0.25">
      <c r="B17" s="38"/>
    </row>
    <row r="18" spans="1:2" ht="33.75" customHeight="1" x14ac:dyDescent="0.25">
      <c r="A18" s="439" t="s">
        <v>264</v>
      </c>
      <c r="B18" s="440"/>
    </row>
    <row r="19" spans="1:2" x14ac:dyDescent="0.25">
      <c r="B19" s="34"/>
    </row>
    <row r="20" spans="1:2" x14ac:dyDescent="0.25">
      <c r="B20" s="39"/>
    </row>
    <row r="21" spans="1:2" ht="44.25" customHeight="1" x14ac:dyDescent="0.25">
      <c r="A21" s="238" t="s">
        <v>163</v>
      </c>
      <c r="B21" s="249" t="str">
        <f>A15</f>
        <v>2013г. - Реконструкция ПС 110/10кВ Миатлы. Замена ТТ В-111 на ТТ 1000А. Замена ВЧ заградителей на ВЧЗ-1000А. Замена провода ошиновки АС-150 на АС-300.</v>
      </c>
    </row>
    <row r="22" spans="1:2" x14ac:dyDescent="0.25">
      <c r="A22" s="238" t="s">
        <v>164</v>
      </c>
      <c r="B22" s="249" t="str">
        <f>'1. паспорт местоположение'!C27</f>
        <v>Республика Дагестан</v>
      </c>
    </row>
    <row r="23" spans="1:2" x14ac:dyDescent="0.25">
      <c r="A23" s="238" t="s">
        <v>160</v>
      </c>
      <c r="B23" s="249" t="str">
        <f>'3.3 паспорт описание'!C30</f>
        <v>нд</v>
      </c>
    </row>
    <row r="24" spans="1:2" x14ac:dyDescent="0.25">
      <c r="A24" s="238" t="s">
        <v>165</v>
      </c>
      <c r="B24" s="250" t="s">
        <v>290</v>
      </c>
    </row>
    <row r="25" spans="1:2" x14ac:dyDescent="0.25">
      <c r="A25" s="239" t="s">
        <v>166</v>
      </c>
      <c r="B25" s="250" t="s">
        <v>290</v>
      </c>
    </row>
    <row r="26" spans="1:2" x14ac:dyDescent="0.25">
      <c r="A26" s="239" t="s">
        <v>167</v>
      </c>
      <c r="B26" s="241" t="str">
        <f>'3.3 паспорт описание'!C30</f>
        <v>нд</v>
      </c>
    </row>
    <row r="27" spans="1:2" ht="28.5" x14ac:dyDescent="0.25">
      <c r="A27" s="240" t="s">
        <v>281</v>
      </c>
      <c r="B27" s="241">
        <f>'3.3 паспорт описание'!C31</f>
        <v>0</v>
      </c>
    </row>
    <row r="28" spans="1:2" x14ac:dyDescent="0.25">
      <c r="A28" s="241" t="s">
        <v>168</v>
      </c>
      <c r="B28" s="241">
        <f>'3.3 паспорт описание'!C32</f>
        <v>0</v>
      </c>
    </row>
    <row r="29" spans="1:2" ht="28.5" x14ac:dyDescent="0.25">
      <c r="A29" s="240" t="s">
        <v>169</v>
      </c>
      <c r="B29" s="241">
        <f>'3.3 паспорт описание'!C33</f>
        <v>0</v>
      </c>
    </row>
    <row r="30" spans="1:2" ht="28.5" x14ac:dyDescent="0.25">
      <c r="A30" s="240" t="s">
        <v>170</v>
      </c>
      <c r="B30" s="241" t="s">
        <v>290</v>
      </c>
    </row>
    <row r="31" spans="1:2" x14ac:dyDescent="0.25">
      <c r="A31" s="241" t="s">
        <v>171</v>
      </c>
      <c r="B31" s="241" t="s">
        <v>290</v>
      </c>
    </row>
    <row r="32" spans="1:2" ht="28.5" x14ac:dyDescent="0.25">
      <c r="A32" s="240" t="s">
        <v>172</v>
      </c>
      <c r="B32" s="241" t="s">
        <v>290</v>
      </c>
    </row>
    <row r="33" spans="1:2" x14ac:dyDescent="0.25">
      <c r="A33" s="241" t="s">
        <v>173</v>
      </c>
      <c r="B33" s="241" t="s">
        <v>290</v>
      </c>
    </row>
    <row r="34" spans="1:2" x14ac:dyDescent="0.25">
      <c r="A34" s="241" t="s">
        <v>174</v>
      </c>
      <c r="B34" s="241" t="s">
        <v>290</v>
      </c>
    </row>
    <row r="35" spans="1:2" x14ac:dyDescent="0.25">
      <c r="A35" s="241" t="s">
        <v>175</v>
      </c>
      <c r="B35" s="241" t="s">
        <v>290</v>
      </c>
    </row>
    <row r="36" spans="1:2" x14ac:dyDescent="0.25">
      <c r="A36" s="241" t="s">
        <v>176</v>
      </c>
      <c r="B36" s="241" t="s">
        <v>290</v>
      </c>
    </row>
    <row r="37" spans="1:2" ht="28.5" x14ac:dyDescent="0.25">
      <c r="A37" s="240" t="s">
        <v>177</v>
      </c>
      <c r="B37" s="241" t="s">
        <v>290</v>
      </c>
    </row>
    <row r="38" spans="1:2" x14ac:dyDescent="0.25">
      <c r="A38" s="241" t="s">
        <v>173</v>
      </c>
      <c r="B38" s="241" t="s">
        <v>290</v>
      </c>
    </row>
    <row r="39" spans="1:2" x14ac:dyDescent="0.25">
      <c r="A39" s="241" t="s">
        <v>174</v>
      </c>
      <c r="B39" s="241" t="s">
        <v>290</v>
      </c>
    </row>
    <row r="40" spans="1:2" x14ac:dyDescent="0.25">
      <c r="A40" s="241" t="s">
        <v>175</v>
      </c>
      <c r="B40" s="241" t="s">
        <v>290</v>
      </c>
    </row>
    <row r="41" spans="1:2" x14ac:dyDescent="0.25">
      <c r="A41" s="241" t="s">
        <v>176</v>
      </c>
      <c r="B41" s="241" t="s">
        <v>290</v>
      </c>
    </row>
    <row r="42" spans="1:2" ht="28.5" x14ac:dyDescent="0.25">
      <c r="A42" s="240" t="s">
        <v>178</v>
      </c>
      <c r="B42" s="241" t="s">
        <v>290</v>
      </c>
    </row>
    <row r="43" spans="1:2" x14ac:dyDescent="0.25">
      <c r="A43" s="241" t="s">
        <v>173</v>
      </c>
      <c r="B43" s="241" t="s">
        <v>290</v>
      </c>
    </row>
    <row r="44" spans="1:2" x14ac:dyDescent="0.25">
      <c r="A44" s="241" t="s">
        <v>174</v>
      </c>
      <c r="B44" s="241" t="s">
        <v>290</v>
      </c>
    </row>
    <row r="45" spans="1:2" x14ac:dyDescent="0.25">
      <c r="A45" s="241" t="s">
        <v>175</v>
      </c>
      <c r="B45" s="241" t="s">
        <v>290</v>
      </c>
    </row>
    <row r="46" spans="1:2" x14ac:dyDescent="0.25">
      <c r="A46" s="241" t="s">
        <v>176</v>
      </c>
      <c r="B46" s="241" t="s">
        <v>290</v>
      </c>
    </row>
    <row r="47" spans="1:2" ht="28.5" x14ac:dyDescent="0.25">
      <c r="A47" s="239" t="s">
        <v>179</v>
      </c>
      <c r="B47" s="241" t="s">
        <v>290</v>
      </c>
    </row>
    <row r="48" spans="1:2" x14ac:dyDescent="0.25">
      <c r="A48" s="242" t="s">
        <v>171</v>
      </c>
      <c r="B48" s="241" t="s">
        <v>290</v>
      </c>
    </row>
    <row r="49" spans="1:2" x14ac:dyDescent="0.25">
      <c r="A49" s="242" t="s">
        <v>180</v>
      </c>
      <c r="B49" s="241" t="s">
        <v>290</v>
      </c>
    </row>
    <row r="50" spans="1:2" x14ac:dyDescent="0.25">
      <c r="A50" s="242" t="s">
        <v>181</v>
      </c>
      <c r="B50" s="241" t="s">
        <v>290</v>
      </c>
    </row>
    <row r="51" spans="1:2" x14ac:dyDescent="0.25">
      <c r="A51" s="242" t="s">
        <v>182</v>
      </c>
      <c r="B51" s="241" t="s">
        <v>290</v>
      </c>
    </row>
    <row r="52" spans="1:2" x14ac:dyDescent="0.25">
      <c r="A52" s="239" t="s">
        <v>183</v>
      </c>
      <c r="B52" s="241" t="s">
        <v>290</v>
      </c>
    </row>
    <row r="53" spans="1:2" x14ac:dyDescent="0.25">
      <c r="A53" s="239" t="s">
        <v>184</v>
      </c>
      <c r="B53" s="241" t="s">
        <v>290</v>
      </c>
    </row>
    <row r="54" spans="1:2" x14ac:dyDescent="0.25">
      <c r="A54" s="239" t="s">
        <v>185</v>
      </c>
      <c r="B54" s="241" t="s">
        <v>290</v>
      </c>
    </row>
    <row r="55" spans="1:2" x14ac:dyDescent="0.25">
      <c r="A55" s="239" t="s">
        <v>186</v>
      </c>
      <c r="B55" s="241" t="s">
        <v>290</v>
      </c>
    </row>
    <row r="56" spans="1:2" x14ac:dyDescent="0.25">
      <c r="A56" s="239" t="s">
        <v>187</v>
      </c>
      <c r="B56" s="243" t="s">
        <v>290</v>
      </c>
    </row>
    <row r="57" spans="1:2" x14ac:dyDescent="0.25">
      <c r="A57" s="242" t="s">
        <v>188</v>
      </c>
      <c r="B57" s="243" t="s">
        <v>290</v>
      </c>
    </row>
    <row r="58" spans="1:2" x14ac:dyDescent="0.25">
      <c r="A58" s="242" t="s">
        <v>189</v>
      </c>
      <c r="B58" s="243" t="s">
        <v>290</v>
      </c>
    </row>
    <row r="59" spans="1:2" x14ac:dyDescent="0.25">
      <c r="A59" s="242" t="s">
        <v>190</v>
      </c>
      <c r="B59" s="243" t="s">
        <v>290</v>
      </c>
    </row>
    <row r="60" spans="1:2" x14ac:dyDescent="0.25">
      <c r="A60" s="242" t="s">
        <v>191</v>
      </c>
      <c r="B60" s="243" t="s">
        <v>290</v>
      </c>
    </row>
    <row r="61" spans="1:2" x14ac:dyDescent="0.25">
      <c r="A61" s="242" t="s">
        <v>192</v>
      </c>
      <c r="B61" s="243" t="s">
        <v>290</v>
      </c>
    </row>
    <row r="62" spans="1:2" ht="30" x14ac:dyDescent="0.25">
      <c r="A62" s="242" t="s">
        <v>193</v>
      </c>
      <c r="B62" s="244" t="s">
        <v>290</v>
      </c>
    </row>
    <row r="63" spans="1:2" ht="28.5" x14ac:dyDescent="0.25">
      <c r="A63" s="239" t="s">
        <v>194</v>
      </c>
      <c r="B63" s="244" t="s">
        <v>290</v>
      </c>
    </row>
    <row r="64" spans="1:2" x14ac:dyDescent="0.25">
      <c r="A64" s="242" t="s">
        <v>171</v>
      </c>
      <c r="B64" s="244" t="s">
        <v>290</v>
      </c>
    </row>
    <row r="65" spans="1:2" x14ac:dyDescent="0.25">
      <c r="A65" s="242" t="s">
        <v>195</v>
      </c>
      <c r="B65" s="244" t="s">
        <v>290</v>
      </c>
    </row>
    <row r="66" spans="1:2" x14ac:dyDescent="0.25">
      <c r="A66" s="242" t="s">
        <v>196</v>
      </c>
      <c r="B66" s="244" t="s">
        <v>290</v>
      </c>
    </row>
    <row r="67" spans="1:2" x14ac:dyDescent="0.25">
      <c r="A67" s="236" t="s">
        <v>197</v>
      </c>
      <c r="B67" s="244" t="s">
        <v>290</v>
      </c>
    </row>
    <row r="68" spans="1:2" x14ac:dyDescent="0.25">
      <c r="A68" s="239" t="s">
        <v>198</v>
      </c>
      <c r="B68" s="244" t="s">
        <v>290</v>
      </c>
    </row>
    <row r="69" spans="1:2" x14ac:dyDescent="0.25">
      <c r="A69" s="242" t="s">
        <v>199</v>
      </c>
      <c r="B69" s="245" t="s">
        <v>290</v>
      </c>
    </row>
    <row r="70" spans="1:2" x14ac:dyDescent="0.25">
      <c r="A70" s="242" t="s">
        <v>200</v>
      </c>
      <c r="B70" s="245" t="s">
        <v>290</v>
      </c>
    </row>
    <row r="71" spans="1:2" x14ac:dyDescent="0.25">
      <c r="A71" s="242" t="s">
        <v>201</v>
      </c>
      <c r="B71" s="245" t="s">
        <v>290</v>
      </c>
    </row>
    <row r="72" spans="1:2" ht="28.5" x14ac:dyDescent="0.25">
      <c r="A72" s="237" t="s">
        <v>202</v>
      </c>
      <c r="B72" s="242" t="s">
        <v>290</v>
      </c>
    </row>
    <row r="73" spans="1:2" ht="28.5" x14ac:dyDescent="0.25">
      <c r="A73" s="239" t="s">
        <v>203</v>
      </c>
      <c r="B73" s="438" t="s">
        <v>290</v>
      </c>
    </row>
    <row r="74" spans="1:2" x14ac:dyDescent="0.25">
      <c r="A74" s="242" t="s">
        <v>204</v>
      </c>
      <c r="B74" s="438"/>
    </row>
    <row r="75" spans="1:2" x14ac:dyDescent="0.25">
      <c r="A75" s="242" t="s">
        <v>205</v>
      </c>
      <c r="B75" s="438"/>
    </row>
    <row r="76" spans="1:2" x14ac:dyDescent="0.25">
      <c r="A76" s="242" t="s">
        <v>206</v>
      </c>
      <c r="B76" s="438"/>
    </row>
    <row r="77" spans="1:2" x14ac:dyDescent="0.25">
      <c r="A77" s="242" t="s">
        <v>207</v>
      </c>
      <c r="B77" s="438"/>
    </row>
    <row r="78" spans="1:2" x14ac:dyDescent="0.25">
      <c r="A78" s="246" t="s">
        <v>208</v>
      </c>
      <c r="B78" s="438"/>
    </row>
    <row r="81" spans="1:2" x14ac:dyDescent="0.25">
      <c r="A81" s="40"/>
      <c r="B81" s="41"/>
    </row>
    <row r="82" spans="1:2" x14ac:dyDescent="0.25">
      <c r="B82" s="42"/>
    </row>
    <row r="83" spans="1:2" x14ac:dyDescent="0.25">
      <c r="B83" s="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2016-11-10T06:27:07Z</dcterms:modified>
</cp:coreProperties>
</file>